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ИПР\Отправка 16.05.2024 (в МЭ)\Публикуемая часть\"/>
    </mc:Choice>
  </mc:AlternateContent>
  <bookViews>
    <workbookView xWindow="0" yWindow="0" windowWidth="15360" windowHeight="820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Россети Тюмень" sheetId="13" r:id="rId4"/>
  </sheets>
  <definedNames>
    <definedName name="_xlnm._FilterDatabase" localSheetId="3" hidden="1">'Россети Тюмень'!$A$16:$S$464</definedName>
    <definedName name="_xlnm.Print_Titles" localSheetId="3">'Россети Тюмень'!$14:$16</definedName>
    <definedName name="_xlnm.Print_Area" localSheetId="3">'Россети Тюмень'!$A$1:$S$463</definedName>
  </definedNames>
  <calcPr calcId="162913"/>
</workbook>
</file>

<file path=xl/calcChain.xml><?xml version="1.0" encoding="utf-8"?>
<calcChain xmlns="http://schemas.openxmlformats.org/spreadsheetml/2006/main">
  <c r="R18" i="13" l="1"/>
  <c r="S18" i="13" l="1"/>
  <c r="S463" i="13" l="1"/>
  <c r="R463" i="13"/>
  <c r="S458" i="13"/>
  <c r="R458" i="13"/>
  <c r="S457" i="13"/>
  <c r="R457" i="13"/>
  <c r="S456" i="13"/>
  <c r="R456" i="13"/>
  <c r="S455" i="13"/>
  <c r="R455" i="13"/>
  <c r="S454" i="13"/>
  <c r="R454" i="13"/>
  <c r="S453" i="13"/>
  <c r="R453" i="13"/>
  <c r="S451" i="13"/>
  <c r="R451" i="13"/>
  <c r="S450" i="13"/>
  <c r="R450" i="13"/>
  <c r="S449" i="13"/>
  <c r="R449" i="13"/>
  <c r="S448" i="13"/>
  <c r="R448" i="13"/>
  <c r="S447" i="13"/>
  <c r="R447" i="13"/>
  <c r="S446" i="13"/>
  <c r="R446" i="13"/>
  <c r="S445" i="13"/>
  <c r="R445" i="13"/>
  <c r="S444" i="13"/>
  <c r="R444" i="13"/>
  <c r="S443" i="13"/>
  <c r="R443" i="13"/>
  <c r="S442" i="13"/>
  <c r="R442" i="13"/>
  <c r="S441" i="13"/>
  <c r="R441" i="13"/>
  <c r="S440" i="13"/>
  <c r="R440" i="13"/>
  <c r="S439" i="13"/>
  <c r="R439" i="13"/>
  <c r="S438" i="13"/>
  <c r="R438" i="13"/>
  <c r="S437" i="13"/>
  <c r="R437" i="13"/>
  <c r="S436" i="13"/>
  <c r="R436" i="13"/>
  <c r="S435" i="13"/>
  <c r="R435" i="13"/>
  <c r="S434" i="13"/>
  <c r="R434" i="13"/>
  <c r="S427" i="13"/>
  <c r="R427" i="13"/>
  <c r="S421" i="13"/>
  <c r="R421" i="13"/>
  <c r="S420" i="13"/>
  <c r="R420" i="13"/>
  <c r="S413" i="13"/>
  <c r="R413" i="13"/>
  <c r="S407" i="13"/>
  <c r="R407" i="13"/>
  <c r="S406" i="13"/>
  <c r="R406" i="13"/>
  <c r="S405" i="13"/>
  <c r="R405" i="13"/>
  <c r="S395" i="13"/>
  <c r="R395" i="13"/>
  <c r="S394" i="13"/>
  <c r="R394" i="13"/>
  <c r="S391" i="13"/>
  <c r="R391" i="13"/>
  <c r="S389" i="13"/>
  <c r="R389" i="13"/>
  <c r="S383" i="13"/>
  <c r="R383" i="13"/>
  <c r="S382" i="13"/>
  <c r="R382" i="13"/>
  <c r="S381" i="13"/>
  <c r="R381" i="13"/>
  <c r="S380" i="13"/>
  <c r="R380" i="13"/>
  <c r="S357" i="13"/>
  <c r="R357" i="13"/>
  <c r="S356" i="13"/>
  <c r="R356" i="13"/>
  <c r="S355" i="13"/>
  <c r="R355" i="13"/>
  <c r="S353" i="13"/>
  <c r="R353" i="13"/>
  <c r="S352" i="13"/>
  <c r="R352" i="13"/>
  <c r="S351" i="13"/>
  <c r="R351" i="13"/>
  <c r="S350" i="13"/>
  <c r="R350" i="13"/>
  <c r="S348" i="13"/>
  <c r="R348" i="13"/>
  <c r="S347" i="13"/>
  <c r="R347" i="13"/>
  <c r="S311" i="13"/>
  <c r="R311" i="13"/>
  <c r="S310" i="13"/>
  <c r="R310" i="13"/>
  <c r="S309" i="13"/>
  <c r="R309" i="13"/>
  <c r="S308" i="13"/>
  <c r="R308" i="13"/>
  <c r="S307" i="13"/>
  <c r="R307" i="13"/>
  <c r="S306" i="13"/>
  <c r="R306" i="13"/>
  <c r="S305" i="13"/>
  <c r="R305" i="13"/>
  <c r="S304" i="13"/>
  <c r="R304" i="13"/>
  <c r="S303" i="13"/>
  <c r="R303" i="13"/>
  <c r="S302" i="13"/>
  <c r="R302" i="13"/>
  <c r="S301" i="13"/>
  <c r="R301" i="13"/>
  <c r="S300" i="13"/>
  <c r="R300" i="13"/>
  <c r="S299" i="13"/>
  <c r="R299" i="13"/>
  <c r="S298" i="13"/>
  <c r="R298" i="13"/>
  <c r="S297" i="13"/>
  <c r="R297" i="13"/>
  <c r="S295" i="13"/>
  <c r="R295" i="13"/>
  <c r="S292" i="13"/>
  <c r="R292" i="13"/>
  <c r="S289" i="13"/>
  <c r="R289" i="13"/>
  <c r="S288" i="13"/>
  <c r="R288" i="13"/>
  <c r="S287" i="13"/>
  <c r="R287" i="13"/>
  <c r="S276" i="13"/>
  <c r="R276" i="13"/>
  <c r="S275" i="13"/>
  <c r="R275" i="13"/>
  <c r="S272" i="13"/>
  <c r="R272" i="13"/>
  <c r="S271" i="13"/>
  <c r="R271" i="13"/>
  <c r="S260" i="13"/>
  <c r="R260" i="13"/>
  <c r="S258" i="13"/>
  <c r="R258" i="13"/>
  <c r="S257" i="13"/>
  <c r="R257" i="13"/>
  <c r="S256" i="13"/>
  <c r="R256" i="13"/>
  <c r="S255" i="13"/>
  <c r="R255" i="13"/>
  <c r="S254" i="13"/>
  <c r="R254" i="13"/>
  <c r="S253" i="13"/>
  <c r="R253" i="13"/>
  <c r="S252" i="13"/>
  <c r="R252" i="13"/>
  <c r="S251" i="13"/>
  <c r="R251" i="13"/>
  <c r="S250" i="13"/>
  <c r="R250" i="13"/>
  <c r="S249" i="13"/>
  <c r="R249" i="13"/>
  <c r="S248" i="13"/>
  <c r="R248" i="13"/>
  <c r="S247" i="13"/>
  <c r="R247" i="13"/>
  <c r="S246" i="13"/>
  <c r="R246" i="13"/>
  <c r="S245" i="13"/>
  <c r="R245" i="13"/>
  <c r="S244" i="13"/>
  <c r="R244" i="13"/>
  <c r="S243" i="13"/>
  <c r="R243" i="13"/>
  <c r="S242" i="13"/>
  <c r="R242" i="13"/>
  <c r="S241" i="13"/>
  <c r="R241" i="13"/>
  <c r="S240" i="13"/>
  <c r="R240" i="13"/>
  <c r="S239" i="13"/>
  <c r="R239" i="13"/>
  <c r="S238" i="13"/>
  <c r="R238" i="13"/>
  <c r="S237" i="13"/>
  <c r="R237" i="13"/>
  <c r="S236" i="13"/>
  <c r="R236" i="13"/>
  <c r="S235" i="13"/>
  <c r="R235" i="13"/>
  <c r="S234" i="13"/>
  <c r="R234" i="13"/>
  <c r="S233" i="13"/>
  <c r="R233" i="13"/>
  <c r="S232" i="13"/>
  <c r="R232" i="13"/>
  <c r="S231" i="13"/>
  <c r="R231" i="13"/>
  <c r="S230" i="13"/>
  <c r="R230" i="13"/>
  <c r="S229" i="13"/>
  <c r="R229" i="13"/>
  <c r="S228" i="13"/>
  <c r="R228" i="13"/>
  <c r="S227" i="13"/>
  <c r="R227" i="13"/>
  <c r="S225" i="13"/>
  <c r="R225" i="13"/>
  <c r="S224" i="13"/>
  <c r="R224" i="13"/>
  <c r="S223" i="13"/>
  <c r="R223" i="13"/>
  <c r="S222" i="13"/>
  <c r="R222" i="13"/>
  <c r="S221" i="13"/>
  <c r="R221" i="13"/>
  <c r="S220" i="13"/>
  <c r="R220" i="13"/>
  <c r="S219" i="13"/>
  <c r="R219" i="13"/>
  <c r="S218" i="13"/>
  <c r="R218" i="13"/>
  <c r="S217" i="13"/>
  <c r="R217" i="13"/>
  <c r="S216" i="13"/>
  <c r="R216" i="13"/>
  <c r="S215" i="13"/>
  <c r="R215" i="13"/>
  <c r="S214" i="13"/>
  <c r="R214" i="13"/>
  <c r="S213" i="13"/>
  <c r="R213" i="13"/>
  <c r="S212" i="13"/>
  <c r="R212" i="13"/>
  <c r="S211" i="13"/>
  <c r="R211" i="13"/>
  <c r="S210" i="13"/>
  <c r="R210" i="13"/>
  <c r="S209" i="13"/>
  <c r="R209" i="13"/>
  <c r="S208" i="13"/>
  <c r="R208" i="13"/>
  <c r="S207" i="13"/>
  <c r="R207" i="13"/>
  <c r="S206" i="13"/>
  <c r="R206" i="13"/>
  <c r="S205" i="13"/>
  <c r="R205" i="13"/>
  <c r="S204" i="13"/>
  <c r="R204" i="13"/>
  <c r="S203" i="13"/>
  <c r="R203" i="13"/>
  <c r="S202" i="13"/>
  <c r="R202" i="13"/>
  <c r="S201" i="13"/>
  <c r="R201" i="13"/>
  <c r="S200" i="13"/>
  <c r="R200" i="13"/>
  <c r="S198" i="13"/>
  <c r="R198" i="13"/>
  <c r="S197" i="13"/>
  <c r="R197" i="13"/>
  <c r="S196" i="13"/>
  <c r="R196" i="13"/>
  <c r="S193" i="13"/>
  <c r="R193" i="13"/>
  <c r="S191" i="13"/>
  <c r="R191" i="13"/>
  <c r="S190" i="13"/>
  <c r="R190" i="13"/>
  <c r="S189" i="13"/>
  <c r="R189" i="13"/>
  <c r="S188" i="13"/>
  <c r="R188" i="13"/>
  <c r="S187" i="13"/>
  <c r="R187" i="13"/>
  <c r="S181" i="13"/>
  <c r="R181" i="13"/>
  <c r="S179" i="13"/>
  <c r="R179" i="13"/>
  <c r="S173" i="13"/>
  <c r="R173" i="13"/>
  <c r="S170" i="13"/>
  <c r="R170" i="13"/>
  <c r="S169" i="13"/>
  <c r="R169" i="13"/>
  <c r="S168" i="13"/>
  <c r="R168" i="13"/>
  <c r="S167" i="13"/>
  <c r="R167" i="13"/>
  <c r="S166" i="13"/>
  <c r="R166" i="13"/>
  <c r="S164" i="13"/>
  <c r="R164" i="13"/>
  <c r="S163" i="13"/>
  <c r="R163" i="13"/>
  <c r="S162" i="13"/>
  <c r="R162" i="13"/>
  <c r="S161" i="13"/>
  <c r="R161" i="13"/>
  <c r="S160" i="13"/>
  <c r="R160" i="13"/>
  <c r="S159" i="13"/>
  <c r="R159" i="13"/>
  <c r="S153" i="13"/>
  <c r="R153" i="13"/>
  <c r="S151" i="13"/>
  <c r="R151" i="13"/>
  <c r="S145" i="13"/>
  <c r="R145" i="13"/>
  <c r="S144" i="13"/>
  <c r="R144" i="13"/>
  <c r="S138" i="13"/>
  <c r="R138" i="13"/>
  <c r="S136" i="13"/>
  <c r="R136" i="13"/>
  <c r="S130" i="13"/>
  <c r="R130" i="13"/>
  <c r="S129" i="13"/>
  <c r="R129" i="13"/>
  <c r="S123" i="13"/>
  <c r="R123" i="13"/>
  <c r="S121" i="13"/>
  <c r="R121" i="13"/>
  <c r="S115" i="13"/>
  <c r="R115" i="13"/>
  <c r="S114" i="13"/>
  <c r="R114" i="13"/>
  <c r="S113" i="13"/>
  <c r="R113" i="13"/>
  <c r="S112" i="13"/>
  <c r="R112" i="13"/>
  <c r="S111" i="13"/>
  <c r="R111" i="13"/>
  <c r="S110" i="13"/>
  <c r="R110" i="13"/>
  <c r="S109" i="13"/>
  <c r="R109" i="13"/>
  <c r="S108" i="13"/>
  <c r="R108" i="13"/>
  <c r="S107" i="13"/>
  <c r="R107" i="13"/>
  <c r="S106" i="13"/>
  <c r="R106" i="13"/>
  <c r="S105" i="13"/>
  <c r="R105" i="13"/>
  <c r="S104" i="13"/>
  <c r="R104" i="13"/>
  <c r="S103" i="13"/>
  <c r="R103" i="13"/>
  <c r="S102" i="13"/>
  <c r="R102" i="13"/>
  <c r="S101" i="13"/>
  <c r="R101" i="13"/>
  <c r="S100" i="13"/>
  <c r="R100" i="13"/>
  <c r="S99" i="13"/>
  <c r="R99" i="13"/>
  <c r="S98" i="13"/>
  <c r="R98" i="13"/>
  <c r="S97" i="13"/>
  <c r="R97" i="13"/>
  <c r="S96" i="13"/>
  <c r="R96" i="13"/>
  <c r="S95" i="13"/>
  <c r="R95" i="13"/>
  <c r="S89" i="13"/>
  <c r="R89" i="13"/>
  <c r="S87" i="13"/>
  <c r="R87" i="13"/>
  <c r="S81" i="13"/>
  <c r="R81" i="13"/>
  <c r="S80" i="13"/>
  <c r="R80" i="13"/>
  <c r="S78" i="13"/>
  <c r="R78" i="13"/>
  <c r="S76" i="13"/>
  <c r="R76" i="13"/>
  <c r="S75" i="13"/>
  <c r="R75" i="13"/>
  <c r="S74" i="13"/>
  <c r="R74" i="13"/>
  <c r="S73" i="13"/>
  <c r="R73" i="13"/>
  <c r="S72" i="13"/>
  <c r="R72" i="13"/>
  <c r="S71" i="13"/>
  <c r="R71" i="13"/>
  <c r="S70" i="13"/>
  <c r="R70" i="13"/>
  <c r="S69" i="13"/>
  <c r="R69" i="13"/>
  <c r="S68" i="13"/>
  <c r="R68" i="13"/>
  <c r="S67" i="13"/>
  <c r="R67" i="13"/>
  <c r="S66" i="13"/>
  <c r="R66" i="13"/>
  <c r="S65" i="13"/>
  <c r="R65" i="13"/>
  <c r="S64" i="13"/>
  <c r="R64" i="13"/>
  <c r="S63" i="13"/>
  <c r="R63" i="13"/>
  <c r="S62" i="13"/>
  <c r="R62" i="13"/>
  <c r="S59" i="13"/>
  <c r="R59" i="13"/>
  <c r="S58" i="13"/>
  <c r="R58" i="13"/>
  <c r="S57" i="13"/>
  <c r="R57" i="13"/>
  <c r="S56" i="13"/>
  <c r="R56" i="13"/>
  <c r="S55" i="13"/>
  <c r="R55" i="13"/>
  <c r="S52" i="13"/>
  <c r="R52" i="13"/>
  <c r="S51" i="13"/>
  <c r="R51" i="13"/>
  <c r="S50" i="13"/>
  <c r="R50" i="13"/>
  <c r="S48" i="13"/>
  <c r="R48" i="13"/>
  <c r="S47" i="13"/>
  <c r="R47" i="13"/>
  <c r="S41" i="13"/>
  <c r="R41" i="13"/>
  <c r="S39" i="13"/>
  <c r="R39" i="13"/>
  <c r="S33" i="13"/>
  <c r="R33" i="13"/>
  <c r="S32" i="13"/>
  <c r="R32" i="13"/>
  <c r="S26" i="13"/>
  <c r="R26" i="13"/>
  <c r="S24" i="13"/>
  <c r="R24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 s="1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E216" i="6"/>
  <c r="F216" i="6"/>
  <c r="G216" i="6"/>
  <c r="C220" i="6"/>
  <c r="C248" i="6" s="1"/>
  <c r="D220" i="6"/>
  <c r="D249" i="6" s="1"/>
  <c r="E220" i="6"/>
  <c r="E249" i="6" s="1"/>
  <c r="F220" i="6"/>
  <c r="C221" i="6"/>
  <c r="D221" i="6"/>
  <c r="D248" i="6" s="1"/>
  <c r="E221" i="6"/>
  <c r="E223" i="6" s="1"/>
  <c r="F221" i="6"/>
  <c r="F248" i="6" s="1"/>
  <c r="C222" i="6"/>
  <c r="C223" i="6" s="1"/>
  <c r="D222" i="6"/>
  <c r="E222" i="6"/>
  <c r="F222" i="6"/>
  <c r="C224" i="6"/>
  <c r="C251" i="6" s="1"/>
  <c r="C250" i="6"/>
  <c r="D224" i="6"/>
  <c r="D251" i="6" s="1"/>
  <c r="E224" i="6"/>
  <c r="E250" i="6" s="1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C254" i="6" s="1"/>
  <c r="C279" i="6" s="1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F239" i="6" s="1"/>
  <c r="F215" i="6" s="1"/>
  <c r="C240" i="6"/>
  <c r="C242" i="6" s="1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5" i="6" s="1"/>
  <c r="D271" i="6"/>
  <c r="D274" i="6"/>
  <c r="G274" i="6" s="1"/>
  <c r="E265" i="6"/>
  <c r="F265" i="6"/>
  <c r="F270" i="6"/>
  <c r="C266" i="6"/>
  <c r="C270" i="6" s="1"/>
  <c r="D266" i="6"/>
  <c r="G266" i="6" s="1"/>
  <c r="D270" i="6"/>
  <c r="E266" i="6"/>
  <c r="E270" i="6" s="1"/>
  <c r="F266" i="6"/>
  <c r="C267" i="6"/>
  <c r="D267" i="6"/>
  <c r="E267" i="6"/>
  <c r="E278" i="6"/>
  <c r="F267" i="6"/>
  <c r="F278" i="6" s="1"/>
  <c r="C268" i="6"/>
  <c r="C271" i="6" s="1"/>
  <c r="D268" i="6"/>
  <c r="E268" i="6"/>
  <c r="F268" i="6"/>
  <c r="F271" i="6"/>
  <c r="C269" i="6"/>
  <c r="G269" i="6" s="1"/>
  <c r="D269" i="6"/>
  <c r="D276" i="6" s="1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D239" i="6"/>
  <c r="D215" i="6" s="1"/>
  <c r="G215" i="6" s="1"/>
  <c r="G222" i="6"/>
  <c r="D278" i="6"/>
  <c r="G275" i="6"/>
  <c r="C257" i="6" l="1"/>
  <c r="C252" i="6"/>
  <c r="G265" i="6"/>
  <c r="G270" i="6" s="1"/>
  <c r="C236" i="6"/>
  <c r="C259" i="6" s="1"/>
  <c r="D253" i="6"/>
  <c r="D256" i="6" s="1"/>
  <c r="D280" i="6" s="1"/>
  <c r="D223" i="6"/>
  <c r="C277" i="6"/>
  <c r="F236" i="6"/>
  <c r="F259" i="6" s="1"/>
  <c r="C253" i="6"/>
  <c r="F253" i="6"/>
  <c r="C249" i="6"/>
  <c r="G268" i="6"/>
  <c r="G271" i="6" s="1"/>
  <c r="E239" i="6"/>
  <c r="E215" i="6" s="1"/>
  <c r="F249" i="6"/>
  <c r="F254" i="6"/>
  <c r="F279" i="6" s="1"/>
  <c r="C276" i="6"/>
  <c r="C239" i="6"/>
  <c r="C215" i="6" s="1"/>
  <c r="D250" i="6"/>
  <c r="D252" i="6" s="1"/>
  <c r="D236" i="6"/>
  <c r="D259" i="6" s="1"/>
  <c r="E248" i="6"/>
  <c r="E277" i="6" s="1"/>
  <c r="F277" i="6"/>
  <c r="D254" i="6"/>
  <c r="D279" i="6" s="1"/>
  <c r="E251" i="6"/>
  <c r="E257" i="6" s="1"/>
  <c r="G220" i="6"/>
  <c r="E225" i="6"/>
  <c r="E226" i="6" s="1"/>
  <c r="E243" i="6"/>
  <c r="D225" i="6"/>
  <c r="D226" i="6" s="1"/>
  <c r="D243" i="6"/>
  <c r="D244" i="6"/>
  <c r="D277" i="6"/>
  <c r="F225" i="6"/>
  <c r="F244" i="6"/>
  <c r="F243" i="6"/>
  <c r="C244" i="6"/>
  <c r="C243" i="6"/>
  <c r="C225" i="6"/>
  <c r="C226" i="6" s="1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E244" i="6" l="1"/>
  <c r="D255" i="6"/>
  <c r="G248" i="6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<sst xmlns="http://schemas.openxmlformats.org/spreadsheetml/2006/main" count="5506" uniqueCount="1179">
  <si>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</si>
  <si>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</si>
  <si>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</si>
  <si>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</si>
  <si>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</si>
  <si>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</si>
  <si>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</si>
  <si>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</si>
  <si>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</si>
  <si>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</si>
  <si>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</si>
  <si>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</si>
  <si>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</si>
  <si>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</si>
  <si>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</si>
  <si>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</si>
  <si>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</si>
  <si>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</si>
  <si>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</si>
  <si>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</si>
  <si>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</si>
  <si>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</si>
  <si>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</si>
  <si>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</si>
  <si>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</si>
  <si>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</si>
  <si>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</si>
  <si>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</si>
  <si>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</si>
  <si>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</si>
  <si>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</si>
  <si>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</si>
  <si>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</si>
  <si>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</si>
  <si>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</si>
  <si>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</si>
  <si>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</si>
  <si>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</si>
  <si>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</si>
  <si>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</si>
  <si>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</si>
  <si>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</si>
  <si>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</si>
  <si>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</si>
  <si>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</si>
  <si>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</si>
  <si>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</si>
  <si>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</si>
  <si>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</si>
  <si>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</si>
  <si>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</si>
  <si>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</si>
  <si>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</si>
  <si>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</si>
  <si>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</si>
  <si>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</si>
  <si>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</si>
  <si>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</si>
  <si>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</si>
  <si>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</si>
  <si>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</si>
  <si>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</si>
  <si>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</si>
  <si>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</si>
  <si>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</si>
  <si>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</si>
  <si>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</si>
  <si>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</si>
  <si>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</si>
  <si>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</si>
  <si>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</si>
  <si>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</si>
  <si>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</si>
  <si>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</si>
  <si>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</si>
  <si>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</si>
  <si>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</si>
  <si>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</si>
  <si>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</si>
  <si>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</si>
  <si>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</si>
  <si>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</si>
  <si>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</si>
  <si>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</si>
  <si>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</si>
  <si>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</si>
  <si>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</si>
  <si>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</si>
  <si>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</si>
  <si>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</si>
  <si>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</si>
  <si>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</si>
  <si>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</si>
  <si>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</si>
  <si>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</si>
  <si>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</si>
  <si>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</si>
  <si>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</si>
  <si>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</si>
  <si>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</si>
  <si>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</si>
  <si>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</si>
  <si>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</si>
  <si>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</si>
  <si>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</si>
  <si>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</si>
  <si>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</si>
  <si>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</si>
  <si>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</si>
  <si>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</si>
  <si>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</si>
  <si>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</si>
  <si>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</si>
  <si>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</si>
  <si>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</si>
  <si>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</si>
  <si>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</si>
  <si>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</si>
  <si>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</si>
  <si>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</si>
  <si>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</si>
  <si>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</si>
  <si>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</si>
  <si>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</si>
  <si>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</si>
  <si>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</si>
  <si>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</si>
  <si>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</si>
  <si>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</si>
  <si>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</si>
  <si>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</si>
  <si>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</si>
  <si>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</si>
  <si>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</si>
  <si>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</si>
  <si>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</si>
  <si>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</si>
  <si>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</si>
  <si>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</si>
  <si>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</si>
  <si>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</si>
  <si>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</si>
  <si>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</si>
  <si>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</si>
  <si>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</si>
  <si>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</si>
  <si>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</si>
  <si>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</si>
  <si>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</si>
  <si>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</si>
  <si>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</si>
  <si>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</si>
  <si>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</si>
  <si>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</si>
  <si>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</si>
  <si>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</si>
  <si>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</si>
  <si>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</si>
  <si>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</si>
  <si>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</si>
  <si>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</si>
  <si>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</si>
  <si>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</si>
  <si>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</si>
  <si>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</si>
  <si>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</si>
  <si>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</si>
  <si>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</si>
  <si>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</si>
  <si>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</si>
  <si>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</si>
  <si>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</si>
  <si>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</si>
  <si>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</si>
  <si>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</si>
  <si>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</si>
  <si>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</si>
  <si>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</si>
  <si>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</si>
  <si>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</si>
  <si>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</si>
  <si>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</si>
  <si>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</si>
  <si>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</si>
  <si>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</si>
  <si>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</si>
  <si>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</si>
  <si>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</si>
  <si>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</si>
  <si>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</si>
  <si>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</si>
  <si>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</si>
  <si>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</si>
  <si>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</si>
  <si>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</si>
  <si>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</si>
  <si>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</si>
  <si>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</si>
  <si>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</si>
  <si>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</si>
  <si>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</si>
  <si>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</si>
  <si>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</si>
  <si>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</si>
  <si>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</si>
  <si>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</si>
  <si>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</si>
  <si>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</si>
  <si>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</si>
  <si>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</si>
  <si>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</si>
  <si>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</si>
  <si>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</si>
  <si>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</si>
  <si>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</si>
  <si>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</si>
  <si>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</si>
  <si>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</si>
  <si>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</si>
  <si>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</si>
  <si>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</si>
  <si>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</si>
  <si>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</si>
  <si>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</si>
  <si>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</si>
  <si>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</si>
  <si>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</si>
  <si>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</si>
  <si>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</si>
  <si>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</si>
  <si>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</si>
  <si>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</si>
  <si>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</si>
  <si>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</si>
  <si>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</si>
  <si>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</si>
  <si>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</si>
  <si>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</si>
  <si>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</si>
  <si>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</si>
  <si>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</si>
  <si>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</si>
  <si>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</si>
  <si>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</si>
  <si>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</si>
  <si>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</si>
  <si>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</si>
  <si>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</si>
  <si>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</si>
  <si>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</si>
  <si>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</si>
  <si>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</si>
  <si>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</si>
  <si>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</si>
  <si>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</si>
  <si>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</si>
  <si>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</si>
  <si>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</si>
  <si>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</si>
  <si>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</si>
  <si>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</si>
  <si>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</si>
  <si>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</si>
  <si>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</si>
  <si>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</si>
  <si>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</si>
  <si>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</si>
  <si>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</si>
  <si>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</si>
  <si>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</si>
  <si>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</si>
  <si>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</si>
  <si>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</si>
  <si>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</si>
  <si>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</si>
  <si>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</si>
  <si>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</si>
  <si>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</si>
  <si>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</si>
  <si>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</si>
  <si>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</si>
  <si>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</si>
  <si>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</si>
  <si>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</si>
  <si>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</si>
  <si>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</si>
  <si>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</si>
  <si>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</si>
  <si>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</si>
  <si>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</si>
  <si>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</si>
  <si>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</si>
  <si>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</si>
  <si>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</si>
  <si>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</si>
  <si>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</si>
  <si>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</si>
  <si>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</si>
  <si>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</si>
  <si>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</si>
  <si>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</si>
  <si>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</si>
  <si>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</si>
  <si>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</si>
  <si>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</si>
  <si>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</si>
  <si>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</si>
  <si>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</si>
  <si>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</si>
  <si>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</si>
  <si>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</si>
  <si>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</si>
  <si>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</si>
  <si>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</si>
  <si>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</si>
  <si>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</si>
  <si>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</si>
  <si>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</si>
  <si>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</si>
  <si>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</si>
  <si>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</si>
  <si>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</si>
  <si>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</si>
  <si>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</si>
  <si>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</si>
  <si>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</si>
  <si>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</si>
  <si>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</si>
  <si>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</si>
  <si>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</si>
  <si>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</si>
  <si>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</si>
  <si>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</si>
  <si>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</si>
  <si>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</si>
  <si>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</si>
  <si>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</si>
  <si>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</si>
  <si>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</si>
  <si>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</si>
  <si>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</si>
  <si>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</si>
  <si>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</si>
  <si>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</si>
  <si>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</si>
  <si>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</si>
  <si>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</si>
  <si>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</si>
  <si>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</si>
  <si>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</si>
  <si>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</si>
  <si>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</si>
  <si>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</si>
  <si>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</si>
  <si>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</si>
  <si>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</si>
  <si>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</si>
  <si>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</si>
  <si>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</si>
  <si>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</si>
  <si>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</si>
  <si>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</si>
  <si>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</si>
  <si>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</si>
  <si>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</si>
  <si>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</si>
  <si>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</si>
  <si>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</si>
  <si>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</si>
  <si>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</si>
  <si>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</si>
  <si>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</si>
  <si>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</si>
  <si>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</si>
  <si>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</si>
  <si>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</si>
  <si>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</si>
  <si>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</si>
  <si>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</si>
  <si>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</si>
  <si>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</si>
  <si>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</si>
  <si>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</si>
  <si>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</si>
  <si>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</si>
  <si>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</si>
  <si>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</si>
  <si>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</si>
  <si>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</si>
  <si>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</si>
  <si>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</si>
  <si>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</si>
  <si>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</si>
  <si>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</si>
  <si>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</si>
  <si>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</si>
  <si>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</si>
  <si>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</si>
  <si>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</si>
  <si>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</si>
  <si>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</si>
  <si>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</si>
  <si>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</si>
  <si>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</si>
  <si>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</si>
  <si>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</si>
  <si>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</si>
  <si>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</si>
  <si>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</si>
  <si>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</si>
  <si>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</si>
  <si>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</si>
  <si>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</si>
  <si>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</si>
  <si>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</si>
  <si>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</si>
  <si>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</si>
  <si>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</si>
  <si>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</si>
  <si>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</si>
  <si>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</si>
  <si>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</si>
  <si>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</si>
  <si>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</si>
  <si>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</si>
  <si>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</si>
  <si>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</si>
  <si>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</si>
  <si>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</si>
  <si>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</si>
  <si>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</si>
  <si>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</si>
  <si>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</si>
  <si>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</si>
  <si>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</si>
  <si>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</si>
  <si>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</si>
  <si>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</si>
  <si>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</si>
  <si>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</si>
  <si>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</si>
  <si>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</si>
  <si>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</si>
  <si>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</si>
  <si>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</si>
  <si>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</si>
  <si>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</si>
  <si>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</si>
  <si>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</si>
  <si>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</si>
  <si>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</si>
  <si>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</si>
  <si>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</si>
  <si>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</si>
  <si>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</si>
  <si>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</si>
  <si>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</si>
  <si>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</si>
  <si>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</si>
  <si>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</si>
  <si>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</si>
  <si>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</si>
  <si>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</si>
  <si>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</si>
  <si>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</si>
  <si>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</si>
  <si>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</si>
  <si>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</si>
  <si>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</si>
  <si>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</si>
  <si>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</si>
  <si>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</si>
  <si>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</si>
  <si>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</si>
  <si>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</si>
  <si>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</si>
  <si>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</si>
  <si>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</si>
  <si>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</si>
  <si>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</si>
  <si>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</si>
  <si>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</si>
  <si>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</si>
  <si>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</si>
  <si>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</si>
  <si>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</si>
  <si>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</si>
  <si>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</si>
  <si>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</si>
  <si>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</si>
  <si>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</si>
  <si>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</si>
  <si>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</si>
  <si>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</si>
  <si>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</si>
  <si>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</si>
  <si>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</si>
  <si>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</si>
  <si>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</si>
  <si>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</si>
  <si>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</si>
  <si>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</si>
  <si>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</si>
  <si>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</si>
  <si>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</si>
  <si>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</si>
  <si>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</si>
  <si>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</si>
  <si>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</si>
  <si>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</si>
  <si>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</si>
  <si>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</si>
  <si>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</si>
  <si>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</si>
  <si>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</si>
  <si>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</si>
  <si>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</si>
  <si>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</si>
  <si>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</si>
  <si>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</si>
  <si>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</si>
  <si>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</si>
  <si>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</si>
  <si>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</si>
  <si>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</si>
  <si>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</si>
  <si>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</si>
  <si>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</si>
  <si>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</si>
  <si>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</si>
  <si>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</si>
  <si>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</si>
  <si>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</si>
  <si>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</si>
  <si>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</si>
  <si>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</si>
  <si>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</si>
  <si>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</si>
  <si>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</si>
  <si>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</si>
  <si>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</si>
  <si>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</si>
  <si>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</si>
  <si>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</si>
  <si>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</si>
  <si>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</si>
  <si>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</si>
  <si>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</si>
  <si>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</si>
  <si>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</si>
  <si>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</si>
  <si>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</si>
  <si>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</si>
  <si>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</si>
  <si>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</si>
  <si>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</si>
  <si>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</si>
  <si>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</si>
  <si>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</si>
  <si>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</si>
  <si>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</si>
  <si>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</si>
  <si>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</si>
  <si>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</si>
  <si>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</si>
  <si>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</si>
  <si>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</si>
  <si>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</si>
  <si>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</si>
  <si>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</si>
  <si>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</si>
  <si>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</si>
  <si>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</si>
  <si>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</si>
  <si>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</si>
  <si>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</si>
  <si>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</si>
  <si>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</si>
  <si>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</si>
  <si>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</si>
  <si>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</si>
  <si>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</si>
  <si>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</si>
  <si>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</si>
  <si>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</si>
  <si>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</si>
  <si>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</si>
  <si>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</si>
  <si>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</si>
  <si>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</si>
  <si>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</si>
  <si>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</si>
  <si>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</si>
  <si>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</si>
  <si>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</si>
  <si>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</si>
  <si>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</si>
  <si>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</si>
  <si>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</si>
  <si>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</si>
  <si>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</si>
  <si>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</si>
  <si>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</si>
  <si>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</si>
  <si>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</si>
  <si>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Субъект Российской Федерации: _______________________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</si>
  <si>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</si>
  <si>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</si>
  <si>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</si>
  <si>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</si>
  <si>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</si>
  <si>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</si>
  <si>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</si>
  <si>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</si>
  <si>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</si>
  <si>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</si>
  <si>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</si>
  <si>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</si>
  <si>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</si>
  <si>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</si>
  <si>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</si>
  <si>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</si>
  <si>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</si>
  <si>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</si>
  <si>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</si>
  <si>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</si>
  <si>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</si>
  <si>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</si>
  <si>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</si>
  <si>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</si>
  <si>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</si>
  <si>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</si>
  <si>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</si>
  <si>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</si>
  <si>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</si>
  <si>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</si>
  <si>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</si>
  <si>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</si>
  <si>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</si>
  <si>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</si>
  <si>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</si>
  <si>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</si>
  <si>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</si>
  <si>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</si>
  <si>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</si>
  <si>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</si>
  <si>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</si>
  <si>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</si>
  <si>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</si>
  <si>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</si>
  <si>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</si>
  <si>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</si>
  <si>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</si>
  <si>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</si>
  <si>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</si>
  <si>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</si>
  <si>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</si>
  <si>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</si>
  <si>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</si>
  <si>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</si>
  <si>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</si>
  <si>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</si>
  <si>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</si>
  <si>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</si>
  <si>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</si>
  <si>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</si>
  <si>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</si>
  <si>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</si>
  <si>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</si>
  <si>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</si>
  <si>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</si>
  <si>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</si>
  <si>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</si>
  <si>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</si>
  <si>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</si>
  <si>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</si>
  <si>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</si>
  <si>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</si>
  <si>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</si>
  <si>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</si>
  <si>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</si>
  <si>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</si>
  <si>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</si>
  <si>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</si>
  <si>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</si>
  <si>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</si>
  <si>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</si>
  <si>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</si>
  <si>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</si>
  <si>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</si>
  <si>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</si>
  <si>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</si>
  <si>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</si>
  <si>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</si>
  <si>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</si>
  <si>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</si>
  <si>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</si>
  <si>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</si>
  <si>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</si>
  <si>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</si>
  <si>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</si>
  <si>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</si>
  <si>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</si>
  <si>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</si>
  <si>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</si>
  <si>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</si>
  <si>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</si>
  <si>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</si>
  <si>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</si>
  <si>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</si>
  <si>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</si>
  <si>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</si>
  <si>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</si>
  <si>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</si>
  <si>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</si>
  <si>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</si>
  <si>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</si>
  <si>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</si>
  <si>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</si>
  <si>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</si>
  <si>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</si>
  <si>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</si>
  <si>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</si>
  <si>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</si>
  <si>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</si>
  <si>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</si>
  <si>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</si>
  <si>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</si>
  <si>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</si>
  <si>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</si>
  <si>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</si>
  <si>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</si>
  <si>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</si>
  <si>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</si>
  <si>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</si>
  <si>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</si>
  <si>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</si>
  <si>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</si>
  <si>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</si>
  <si>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</si>
  <si>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</si>
  <si>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</si>
  <si>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</si>
  <si>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</si>
  <si>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</si>
  <si>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</si>
  <si>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</si>
  <si>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</si>
  <si>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</si>
  <si>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</si>
  <si>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</si>
  <si>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</si>
  <si>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</si>
  <si>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</si>
  <si>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</si>
  <si>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</si>
  <si>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</si>
  <si>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</si>
  <si>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</si>
  <si>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</si>
  <si>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</si>
  <si>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</si>
  <si>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</si>
  <si>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</si>
  <si>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</si>
  <si>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</si>
  <si>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</si>
  <si>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</si>
  <si>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</si>
  <si>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</si>
  <si>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</si>
  <si>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</si>
  <si>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</si>
  <si>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</si>
  <si>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</si>
  <si>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</si>
  <si>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</si>
  <si>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</si>
  <si>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</si>
  <si>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</si>
  <si>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</si>
  <si>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</si>
  <si>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</si>
  <si>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</si>
  <si>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</si>
  <si>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</si>
  <si>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</si>
  <si>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</si>
  <si>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</si>
  <si>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</si>
  <si>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</si>
  <si>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</si>
  <si>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</si>
  <si>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</si>
  <si>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</si>
  <si>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</si>
  <si>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</si>
  <si>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</si>
  <si>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</si>
  <si>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</si>
  <si>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</si>
  <si>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</si>
  <si>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</si>
  <si>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</si>
  <si>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</si>
  <si>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</si>
  <si>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</si>
  <si>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</si>
  <si>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</si>
  <si>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</si>
  <si>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</si>
  <si>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</si>
  <si>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</si>
  <si>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</si>
  <si>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</si>
  <si>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</si>
  <si>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</si>
  <si>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</si>
  <si>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</si>
  <si>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</si>
  <si>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</si>
  <si>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</si>
  <si>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</si>
  <si>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</si>
  <si>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</si>
  <si>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</si>
  <si>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</si>
  <si>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</si>
  <si>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</si>
  <si>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</si>
  <si>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</si>
  <si>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</si>
  <si>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</si>
  <si>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</si>
  <si>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</si>
  <si>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</si>
  <si>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</si>
  <si>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</si>
  <si>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</si>
  <si>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</si>
  <si>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</si>
  <si>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</si>
  <si>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</si>
  <si>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</si>
  <si>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</si>
  <si>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</si>
  <si>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</si>
  <si>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</si>
  <si>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</si>
  <si>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</si>
  <si>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</si>
  <si>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</si>
  <si>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</si>
  <si>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</si>
  <si>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</si>
  <si>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</si>
  <si>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</si>
  <si>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</si>
  <si>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</si>
  <si>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</si>
  <si>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</si>
  <si>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</si>
  <si>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</si>
  <si>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</si>
  <si>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</si>
  <si>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</si>
  <si>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</si>
  <si>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</si>
  <si>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</si>
  <si>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</si>
  <si>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</si>
  <si>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</si>
  <si>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</si>
  <si>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</si>
  <si>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</si>
  <si>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</si>
  <si>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</si>
  <si>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</si>
  <si>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</si>
  <si>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</si>
  <si>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</si>
  <si>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</si>
  <si>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</si>
  <si>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</si>
  <si>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</si>
  <si>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</si>
  <si>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</si>
  <si>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</si>
  <si>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</si>
  <si>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</si>
  <si>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</si>
  <si>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</si>
  <si>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</si>
  <si>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</si>
  <si>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</si>
  <si>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</si>
  <si>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</si>
  <si>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</si>
  <si>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</si>
  <si>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</si>
  <si>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</si>
  <si>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</si>
  <si>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</si>
  <si>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</si>
  <si>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</si>
  <si>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</si>
  <si>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</si>
  <si>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</si>
  <si>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</si>
  <si>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</si>
  <si>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</si>
  <si>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</si>
  <si>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</si>
  <si>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</si>
  <si>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</si>
  <si>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</si>
  <si>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</si>
  <si>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</si>
  <si>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</si>
  <si>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</si>
  <si>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</si>
  <si>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</si>
  <si>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</si>
  <si>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</si>
  <si>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</si>
  <si>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</si>
  <si>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</si>
  <si>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</si>
  <si>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</si>
  <si>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</si>
  <si>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</si>
  <si>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</si>
  <si>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</si>
  <si>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</si>
  <si>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</si>
  <si>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</si>
  <si>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</si>
  <si>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</si>
  <si>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</si>
  <si>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</si>
  <si>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</si>
  <si>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</si>
  <si>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</si>
  <si>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</si>
  <si>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</si>
  <si>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</si>
  <si>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</si>
  <si>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</si>
  <si>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</si>
  <si>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</si>
  <si>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</si>
  <si>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</si>
  <si>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</si>
  <si>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</si>
  <si>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</si>
  <si>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</si>
  <si>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</si>
  <si>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</si>
  <si>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</si>
  <si>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</si>
  <si>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</si>
  <si>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</si>
  <si>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</si>
  <si>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</si>
  <si>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</si>
  <si>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</si>
  <si>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</si>
  <si>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</si>
  <si>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</si>
  <si>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</si>
  <si>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</si>
  <si>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</si>
  <si>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</si>
  <si>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</si>
  <si>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</si>
  <si>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</si>
  <si>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</si>
  <si>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</si>
  <si>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</si>
  <si>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</si>
  <si>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</si>
  <si>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</si>
  <si>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</si>
  <si>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</si>
  <si>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</si>
  <si>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</si>
  <si>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</si>
  <si>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</si>
  <si>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</si>
  <si>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</si>
  <si>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</si>
  <si>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</si>
  <si>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</si>
  <si>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</si>
  <si>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</si>
  <si>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</si>
  <si>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</si>
  <si>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</si>
  <si>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</si>
  <si>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</si>
  <si>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</si>
  <si>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</si>
  <si>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</si>
  <si>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</si>
  <si>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</si>
  <si>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</si>
  <si>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</si>
  <si>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</si>
  <si>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</si>
  <si>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</si>
  <si>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</si>
  <si>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</si>
  <si>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</si>
  <si>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</si>
  <si>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</si>
  <si>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</si>
  <si>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</si>
  <si>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</si>
  <si>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</si>
  <si>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</si>
  <si>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</si>
  <si>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</si>
  <si>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</si>
  <si>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</si>
  <si>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</si>
  <si>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</si>
  <si>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</si>
  <si>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</si>
  <si>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</si>
  <si>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</si>
  <si>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</si>
  <si>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</si>
  <si>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</si>
  <si>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</si>
  <si>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</si>
  <si>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</si>
  <si>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</si>
  <si>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</si>
  <si>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</si>
  <si>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</si>
  <si>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</si>
  <si>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</si>
  <si>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</si>
  <si>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</si>
  <si>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</si>
  <si>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</si>
  <si>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</si>
  <si>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</si>
  <si>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</si>
  <si>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</si>
  <si>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</si>
  <si>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</si>
  <si>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</si>
  <si>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</si>
  <si>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</si>
  <si>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</si>
  <si>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</si>
  <si>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</si>
  <si>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</si>
  <si>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</si>
  <si>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</si>
  <si>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</si>
  <si>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</si>
  <si>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</si>
  <si>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</si>
  <si>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</si>
  <si>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</si>
  <si>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</si>
  <si>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</si>
  <si>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</si>
  <si>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</si>
  <si>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</si>
  <si>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</si>
  <si>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</si>
  <si>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</si>
  <si>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</si>
  <si>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</si>
  <si>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</si>
  <si>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</si>
  <si>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</si>
  <si>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</si>
  <si>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</si>
  <si>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</si>
  <si>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</si>
  <si>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</si>
  <si>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</si>
  <si>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</si>
  <si>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</si>
  <si>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</si>
  <si>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</si>
  <si>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</si>
  <si>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</si>
  <si>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</si>
  <si>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</si>
  <si>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</si>
  <si>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</si>
  <si>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</si>
  <si>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</si>
  <si>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</si>
  <si>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</si>
  <si>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</si>
  <si>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</si>
  <si>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</si>
  <si>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</si>
  <si>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</si>
  <si>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</si>
  <si>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</si>
  <si>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</si>
  <si>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</si>
  <si>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</si>
  <si>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</si>
  <si>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</si>
  <si>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</si>
  <si>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</si>
  <si>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</si>
  <si>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</si>
  <si>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</si>
  <si>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</si>
  <si>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</si>
  <si>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</si>
  <si>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</si>
  <si>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</si>
  <si>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</si>
  <si>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</si>
  <si>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</si>
  <si>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</si>
  <si>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</si>
  <si>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</si>
  <si>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</si>
  <si>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</si>
  <si>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</si>
  <si>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</si>
  <si>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</si>
  <si>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</si>
  <si>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</si>
  <si>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</si>
  <si>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</si>
  <si>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</si>
  <si>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</si>
  <si>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</si>
  <si>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</si>
  <si>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</si>
  <si>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</si>
  <si>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</si>
  <si>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</si>
  <si>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</si>
  <si>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</si>
  <si>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</si>
  <si>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</si>
  <si>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</si>
  <si>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</si>
  <si>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</si>
  <si>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</si>
  <si>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</si>
  <si>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</si>
  <si>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</si>
  <si>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</si>
  <si>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</si>
  <si>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</si>
  <si>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</si>
  <si>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</si>
  <si>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</si>
  <si>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</si>
  <si>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раскрытия информации: 2024</t>
  </si>
  <si>
    <t>4.12</t>
  </si>
  <si>
    <t>4.13</t>
  </si>
  <si>
    <t>Утвержденный
 план</t>
  </si>
  <si>
    <t>2021 год</t>
  </si>
  <si>
    <t>2022 год</t>
  </si>
  <si>
    <t>2024 год</t>
  </si>
  <si>
    <t>2025 год</t>
  </si>
  <si>
    <t>2026 год</t>
  </si>
  <si>
    <t>2027 год</t>
  </si>
  <si>
    <t>2028 год</t>
  </si>
  <si>
    <t>х</t>
  </si>
  <si>
    <t>Проект инвестиционной программы   Акционерное Общество "Россети Тюмень"</t>
  </si>
  <si>
    <t>Утвержденные плановые значения показателей приведены в соответствии с  приказом Минэнерго России от 28.12.2023 № 35@ 
"Об утверждении изменений, вносимых в инвестиционную программу АО «Россети Тюмень» на 2023 – 2027 годы, утвержденную приказом Минэнерго России от 24.11.2022 № 29@"</t>
  </si>
  <si>
    <t>2023 год</t>
  </si>
  <si>
    <t>4.14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</si>
</sst>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36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3" fontId="27" fillId="0" borderId="19" xfId="43" applyNumberFormat="1" applyFont="1" applyFill="1" applyBorder="1" applyAlignment="1">
      <alignment horizontal="center" vertical="center"/>
    </xf>
    <xf numFmtId="3" fontId="27" fillId="0" borderId="19" xfId="0" applyNumberFormat="1" applyFont="1" applyFill="1" applyBorder="1" applyAlignment="1">
      <alignment horizontal="center" vertical="center"/>
    </xf>
    <xf numFmtId="3" fontId="72" fillId="0" borderId="19" xfId="0" applyNumberFormat="1" applyFont="1" applyFill="1" applyBorder="1" applyAlignment="1">
      <alignment horizontal="center" vertical="center"/>
    </xf>
    <xf numFmtId="3" fontId="27" fillId="0" borderId="19" xfId="71" applyNumberFormat="1" applyFont="1" applyFill="1" applyBorder="1" applyAlignment="1">
      <alignment horizontal="center" vertical="center"/>
    </xf>
    <xf numFmtId="3" fontId="27" fillId="29" borderId="19" xfId="43" applyNumberFormat="1" applyFont="1" applyFill="1" applyBorder="1" applyAlignment="1">
      <alignment horizontal="center" vertical="center"/>
    </xf>
    <xf numFmtId="3" fontId="27" fillId="29" borderId="19" xfId="0" applyNumberFormat="1" applyFont="1" applyFill="1" applyBorder="1" applyAlignment="1">
      <alignment horizontal="center" vertical="center"/>
    </xf>
    <xf numFmtId="49" fontId="27" fillId="29" borderId="1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 indent="3"/>
    </xf>
    <xf numFmtId="0" fontId="27" fillId="29" borderId="19" xfId="43" applyFont="1" applyFill="1" applyBorder="1" applyAlignment="1">
      <alignment horizontal="center" vertical="center"/>
    </xf>
    <xf numFmtId="3" fontId="72" fillId="29" borderId="19" xfId="0" applyNumberFormat="1" applyFont="1" applyFill="1" applyBorder="1" applyAlignment="1">
      <alignment horizontal="center" vertical="center"/>
    </xf>
    <xf numFmtId="0" fontId="1" fillId="29" borderId="0" xfId="43" applyFont="1" applyFill="1" applyAlignment="1">
      <alignment vertical="center"/>
    </xf>
    <xf numFmtId="0" fontId="1" fillId="29" borderId="19" xfId="43" applyFont="1" applyFill="1" applyBorder="1" applyAlignment="1">
      <alignment horizontal="left" vertical="center" indent="3"/>
    </xf>
    <xf numFmtId="0" fontId="1" fillId="29" borderId="19" xfId="0" applyFont="1" applyFill="1" applyBorder="1" applyAlignment="1">
      <alignment horizontal="left" vertical="center" wrapText="1" indent="1"/>
    </xf>
    <xf numFmtId="0" fontId="0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vertical="center" wrapText="1"/>
    </xf>
    <xf numFmtId="0" fontId="1" fillId="29" borderId="19" xfId="43" applyFont="1" applyFill="1" applyBorder="1" applyAlignment="1">
      <alignment horizontal="left" vertical="center" indent="1"/>
    </xf>
    <xf numFmtId="0" fontId="1" fillId="29" borderId="19" xfId="43" applyFont="1" applyFill="1" applyBorder="1" applyAlignment="1">
      <alignment horizontal="left" vertical="center" wrapText="1" indent="1"/>
    </xf>
    <xf numFmtId="0" fontId="1" fillId="29" borderId="19" xfId="43" applyFont="1" applyFill="1" applyBorder="1" applyAlignment="1">
      <alignment horizontal="left" vertical="center" wrapText="1" indent="5"/>
    </xf>
    <xf numFmtId="4" fontId="27" fillId="29" borderId="19" xfId="43" applyNumberFormat="1" applyFont="1" applyFill="1" applyBorder="1" applyAlignment="1">
      <alignment horizontal="center" vertical="center"/>
    </xf>
    <xf numFmtId="4" fontId="72" fillId="29" borderId="19" xfId="0" applyNumberFormat="1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 indent="7"/>
    </xf>
    <xf numFmtId="9" fontId="27" fillId="29" borderId="19" xfId="81" applyFont="1" applyFill="1" applyBorder="1" applyAlignment="1">
      <alignment horizontal="center" vertical="center"/>
    </xf>
    <xf numFmtId="9" fontId="72" fillId="29" borderId="19" xfId="8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5"/>
    </xf>
    <xf numFmtId="0" fontId="1" fillId="29" borderId="0" xfId="43" applyFont="1" applyFill="1"/>
    <xf numFmtId="0" fontId="3" fillId="29" borderId="19" xfId="43" applyFont="1" applyFill="1" applyBorder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/>
    </xf>
    <xf numFmtId="0" fontId="42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2" fillId="29" borderId="0" xfId="43" applyFont="1" applyFill="1"/>
    <xf numFmtId="0" fontId="1" fillId="29" borderId="19" xfId="0" applyFont="1" applyFill="1" applyBorder="1" applyAlignment="1">
      <alignment vertical="center"/>
    </xf>
    <xf numFmtId="0" fontId="1" fillId="29" borderId="19" xfId="43" applyFont="1" applyFill="1" applyBorder="1" applyAlignment="1">
      <alignment horizontal="left" vertical="center" indent="7"/>
    </xf>
    <xf numFmtId="0" fontId="1" fillId="29" borderId="19" xfId="0" applyFont="1" applyFill="1" applyBorder="1" applyAlignment="1">
      <alignment horizontal="left" vertical="center" wrapText="1" indent="2"/>
    </xf>
    <xf numFmtId="0" fontId="27" fillId="29" borderId="19" xfId="43" applyFont="1" applyFill="1" applyBorder="1" applyAlignment="1">
      <alignment horizontal="center" vertical="center" wrapText="1"/>
    </xf>
    <xf numFmtId="49" fontId="27" fillId="29" borderId="19" xfId="43" applyNumberFormat="1" applyFont="1" applyFill="1" applyBorder="1" applyAlignment="1">
      <alignment horizontal="center" vertical="center"/>
    </xf>
    <xf numFmtId="49" fontId="73" fillId="29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29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29" borderId="19" xfId="43" applyFont="1" applyFill="1" applyBorder="1" applyAlignment="1">
      <alignment horizontal="left" vertical="center" wrapText="1"/>
    </xf>
    <xf numFmtId="0" fontId="70" fillId="29" borderId="26" xfId="43" applyFont="1" applyFill="1" applyBorder="1" applyAlignment="1">
      <alignment horizontal="center" vertical="center" wrapText="1"/>
    </xf>
    <xf numFmtId="0" fontId="70" fillId="29" borderId="0" xfId="43" applyFont="1" applyFill="1" applyBorder="1" applyAlignment="1">
      <alignment horizontal="center" vertical="center" wrapText="1"/>
    </xf>
    <xf numFmtId="0" fontId="70" fillId="29" borderId="2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3" fillId="29" borderId="19" xfId="43" applyFont="1" applyFill="1" applyBorder="1" applyAlignment="1">
      <alignment horizontal="center" vertical="center" wrapText="1"/>
    </xf>
    <xf numFmtId="0" fontId="2" fillId="29" borderId="19" xfId="43" applyFont="1" applyFill="1" applyBorder="1" applyAlignment="1">
      <alignment horizontal="center" vertical="center" wrapText="1"/>
    </xf>
  </cellXfs>
  <cellStyles count="8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1" builtinId="5"/>
    <cellStyle name="Процентный 2" xfId="63"/>
    <cellStyle name="Процентный 2 3" xfId="64"/>
    <cellStyle name="Процентный 2 3 2" xfId="65"/>
    <cellStyle name="Процентный 20" xfId="84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33" xfId="80"/>
    <cellStyle name="Финансовый 33 2" xfId="82"/>
    <cellStyle name="Финансовый 33 2 2" xfId="83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44" t="s">
        <v>233</v>
      </c>
      <c r="B1" s="345"/>
      <c r="C1" s="345"/>
      <c r="D1" s="345"/>
      <c r="E1" s="345"/>
      <c r="F1" s="345"/>
      <c r="G1" s="345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6" t="s">
        <v>318</v>
      </c>
      <c r="B72" s="346"/>
      <c r="C72" s="346"/>
      <c r="D72" s="346"/>
      <c r="E72" s="346"/>
      <c r="F72" s="346"/>
      <c r="G72" s="346"/>
    </row>
    <row r="73" spans="1:8" ht="15" x14ac:dyDescent="0.25">
      <c r="A73" s="346"/>
      <c r="B73" s="346"/>
      <c r="C73" s="346"/>
      <c r="D73" s="346"/>
      <c r="E73" s="346"/>
      <c r="F73" s="346"/>
      <c r="G73" s="346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6" t="s">
        <v>344</v>
      </c>
      <c r="B122" s="346"/>
      <c r="C122" s="346"/>
      <c r="D122" s="346"/>
      <c r="E122" s="346"/>
      <c r="F122" s="346"/>
      <c r="G122" s="346"/>
      <c r="H122" s="110"/>
      <c r="I122" s="110"/>
      <c r="J122" s="110"/>
      <c r="K122" s="110"/>
      <c r="L122" s="110"/>
    </row>
    <row r="123" spans="1:12" x14ac:dyDescent="0.25">
      <c r="A123" s="346"/>
      <c r="B123" s="346"/>
      <c r="C123" s="346"/>
      <c r="D123" s="346"/>
      <c r="E123" s="346"/>
      <c r="F123" s="346"/>
      <c r="G123" s="346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7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7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8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8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8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8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3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3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3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3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3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3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view="pageBreakPreview" zoomScale="70" zoomScaleNormal="100" zoomScaleSheetLayoutView="70" workbookViewId="0">
      <selection activeCell="X17" sqref="X17"/>
    </sheetView>
  </sheetViews>
  <sheetFormatPr defaultColWidth="10.28515625" defaultRowHeight="15.75" x14ac:dyDescent="0.25"/>
  <cols>
    <col min="1" max="1" width="10.140625" style="293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6.140625" style="290" customWidth="1"/>
    <col min="7" max="7" width="16.42578125" style="291" customWidth="1"/>
    <col min="8" max="8" width="15.28515625" style="291" customWidth="1"/>
    <col min="9" max="13" width="19.85546875" style="291" customWidth="1"/>
    <col min="14" max="14" width="15.140625" style="291" customWidth="1"/>
    <col min="15" max="15" width="19.85546875" style="291" customWidth="1"/>
    <col min="16" max="16" width="15" style="291" customWidth="1"/>
    <col min="17" max="17" width="20.28515625" style="291" customWidth="1"/>
    <col min="18" max="18" width="13.5703125" style="291" customWidth="1"/>
    <col min="19" max="19" width="19.5703125" style="291" customWidth="1"/>
    <col min="20" max="16384" width="10.28515625" style="291"/>
  </cols>
  <sheetData>
    <row r="1" spans="1:19" ht="15.6" customHeight="1" x14ac:dyDescent="0.25">
      <c r="A1" s="353" t="s">
        <v>1162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</row>
    <row r="2" spans="1:19" ht="15.6" customHeight="1" x14ac:dyDescent="0.25">
      <c r="A2" s="353"/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4" spans="1:19" ht="21.75" customHeight="1" x14ac:dyDescent="0.25">
      <c r="A4" s="356" t="s">
        <v>1175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</row>
    <row r="5" spans="1:19" x14ac:dyDescent="0.25">
      <c r="A5" s="357" t="s">
        <v>1142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</row>
    <row r="6" spans="1:19" ht="31.15" customHeight="1" x14ac:dyDescent="0.25">
      <c r="A6" s="356" t="s">
        <v>605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</row>
    <row r="7" spans="1:19" ht="30" customHeight="1" x14ac:dyDescent="0.25">
      <c r="A7" s="356" t="s">
        <v>1163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</row>
    <row r="8" spans="1:19" ht="18.75" x14ac:dyDescent="0.25">
      <c r="B8" s="295"/>
    </row>
    <row r="9" spans="1:19" ht="51.75" customHeight="1" x14ac:dyDescent="0.25">
      <c r="A9" s="358" t="s">
        <v>1176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</row>
    <row r="10" spans="1:19" ht="12.6" customHeight="1" x14ac:dyDescent="0.25">
      <c r="A10" s="359" t="s">
        <v>1143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</row>
    <row r="11" spans="1:19" x14ac:dyDescent="0.25">
      <c r="A11" s="291"/>
      <c r="B11" s="291"/>
      <c r="C11" s="291"/>
      <c r="D11" s="291"/>
      <c r="E11" s="291"/>
      <c r="F11" s="291"/>
    </row>
    <row r="12" spans="1:19" x14ac:dyDescent="0.25">
      <c r="A12" s="291"/>
      <c r="B12" s="291"/>
      <c r="C12" s="291"/>
      <c r="D12" s="291"/>
      <c r="E12" s="291"/>
      <c r="F12" s="291"/>
    </row>
    <row r="13" spans="1:19" ht="18.75" customHeight="1" x14ac:dyDescent="0.25">
      <c r="A13" s="354" t="s">
        <v>1121</v>
      </c>
      <c r="B13" s="354"/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/>
      <c r="Q13" s="354"/>
      <c r="R13" s="354"/>
      <c r="S13" s="354"/>
    </row>
    <row r="14" spans="1:19" ht="35.25" customHeight="1" x14ac:dyDescent="0.25">
      <c r="A14" s="352" t="s">
        <v>1124</v>
      </c>
      <c r="B14" s="350" t="s">
        <v>1</v>
      </c>
      <c r="C14" s="350" t="s">
        <v>1125</v>
      </c>
      <c r="D14" s="297" t="s">
        <v>1167</v>
      </c>
      <c r="E14" s="297" t="s">
        <v>1168</v>
      </c>
      <c r="F14" s="350" t="s">
        <v>1177</v>
      </c>
      <c r="G14" s="350"/>
      <c r="H14" s="350" t="s">
        <v>1169</v>
      </c>
      <c r="I14" s="350"/>
      <c r="J14" s="350" t="s">
        <v>1170</v>
      </c>
      <c r="K14" s="350"/>
      <c r="L14" s="351" t="s">
        <v>1171</v>
      </c>
      <c r="M14" s="351"/>
      <c r="N14" s="350" t="s">
        <v>1172</v>
      </c>
      <c r="O14" s="350"/>
      <c r="P14" s="351" t="s">
        <v>1173</v>
      </c>
      <c r="Q14" s="351"/>
      <c r="R14" s="351" t="s">
        <v>519</v>
      </c>
      <c r="S14" s="351"/>
    </row>
    <row r="15" spans="1:19" ht="38.25" x14ac:dyDescent="0.25">
      <c r="A15" s="352"/>
      <c r="B15" s="350"/>
      <c r="C15" s="350"/>
      <c r="D15" s="292" t="s">
        <v>191</v>
      </c>
      <c r="E15" s="292" t="s">
        <v>191</v>
      </c>
      <c r="F15" s="292" t="s">
        <v>1166</v>
      </c>
      <c r="G15" s="292" t="s">
        <v>191</v>
      </c>
      <c r="H15" s="292" t="s">
        <v>1166</v>
      </c>
      <c r="I15" s="292" t="s">
        <v>604</v>
      </c>
      <c r="J15" s="292" t="s">
        <v>1166</v>
      </c>
      <c r="K15" s="292" t="s">
        <v>604</v>
      </c>
      <c r="L15" s="292" t="s">
        <v>1166</v>
      </c>
      <c r="M15" s="292" t="s">
        <v>604</v>
      </c>
      <c r="N15" s="292" t="s">
        <v>1166</v>
      </c>
      <c r="O15" s="292" t="s">
        <v>604</v>
      </c>
      <c r="P15" s="292" t="s">
        <v>1079</v>
      </c>
      <c r="Q15" s="292" t="s">
        <v>604</v>
      </c>
      <c r="R15" s="292" t="s">
        <v>1079</v>
      </c>
      <c r="S15" s="292" t="s">
        <v>604</v>
      </c>
    </row>
    <row r="16" spans="1:19" s="303" customFormat="1" x14ac:dyDescent="0.25">
      <c r="A16" s="300">
        <v>1</v>
      </c>
      <c r="B16" s="301">
        <v>2</v>
      </c>
      <c r="C16" s="301">
        <v>3</v>
      </c>
      <c r="D16" s="302" t="s">
        <v>52</v>
      </c>
      <c r="E16" s="302" t="s">
        <v>55</v>
      </c>
      <c r="F16" s="341" t="s">
        <v>1080</v>
      </c>
      <c r="G16" s="341" t="s">
        <v>1081</v>
      </c>
      <c r="H16" s="341" t="s">
        <v>1082</v>
      </c>
      <c r="I16" s="341" t="s">
        <v>1083</v>
      </c>
      <c r="J16" s="341" t="s">
        <v>1084</v>
      </c>
      <c r="K16" s="341" t="s">
        <v>1085</v>
      </c>
      <c r="L16" s="341" t="s">
        <v>1086</v>
      </c>
      <c r="M16" s="341" t="s">
        <v>1087</v>
      </c>
      <c r="N16" s="341" t="s">
        <v>1088</v>
      </c>
      <c r="O16" s="341" t="s">
        <v>1164</v>
      </c>
      <c r="P16" s="341" t="s">
        <v>1165</v>
      </c>
      <c r="Q16" s="341" t="s">
        <v>1178</v>
      </c>
      <c r="R16" s="300" t="s">
        <v>1089</v>
      </c>
      <c r="S16" s="301">
        <v>6</v>
      </c>
    </row>
    <row r="17" spans="1:19" s="296" customFormat="1" ht="18.75" x14ac:dyDescent="0.25">
      <c r="A17" s="355" t="s">
        <v>1135</v>
      </c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5"/>
      <c r="M17" s="355"/>
      <c r="N17" s="355"/>
      <c r="O17" s="355"/>
      <c r="P17" s="355"/>
      <c r="Q17" s="355"/>
      <c r="R17" s="355"/>
      <c r="S17" s="355"/>
    </row>
    <row r="18" spans="1:19" s="296" customFormat="1" x14ac:dyDescent="0.25">
      <c r="A18" s="299" t="s">
        <v>16</v>
      </c>
      <c r="B18" s="294" t="s">
        <v>1134</v>
      </c>
      <c r="C18" s="298" t="s">
        <v>749</v>
      </c>
      <c r="D18" s="304">
        <v>67441.293742213194</v>
      </c>
      <c r="E18" s="305">
        <v>76339.518962040005</v>
      </c>
      <c r="F18" s="305">
        <v>84927.806692571496</v>
      </c>
      <c r="G18" s="307">
        <v>80936.788409960005</v>
      </c>
      <c r="H18" s="307">
        <v>88406.792242758602</v>
      </c>
      <c r="I18" s="306">
        <v>84995.515047727706</v>
      </c>
      <c r="J18" s="306">
        <v>92893.412181066305</v>
      </c>
      <c r="K18" s="306">
        <v>99641.922144777098</v>
      </c>
      <c r="L18" s="306">
        <v>98514.826961892904</v>
      </c>
      <c r="M18" s="306">
        <v>105835.148877898</v>
      </c>
      <c r="N18" s="306">
        <v>102580.32141006801</v>
      </c>
      <c r="O18" s="306">
        <v>112090.49292498401</v>
      </c>
      <c r="P18" s="306">
        <v>118536.996038964</v>
      </c>
      <c r="Q18" s="306">
        <v>0</v>
      </c>
      <c r="R18" s="306">
        <f>H18+J18+L18+N18+P18</f>
        <v>500932.34883474984</v>
      </c>
      <c r="S18" s="306">
        <f>I18+K18+M18+O18+Q18</f>
        <v>402563.07899538684</v>
      </c>
    </row>
    <row r="19" spans="1:19" s="296" customFormat="1" x14ac:dyDescent="0.25">
      <c r="A19" s="299" t="s">
        <v>17</v>
      </c>
      <c r="B19" s="282" t="s">
        <v>1008</v>
      </c>
      <c r="C19" s="298" t="s">
        <v>749</v>
      </c>
      <c r="D19" s="304" t="s">
        <v>286</v>
      </c>
      <c r="E19" s="305" t="s">
        <v>286</v>
      </c>
      <c r="F19" s="305" t="s">
        <v>286</v>
      </c>
      <c r="G19" s="307" t="s">
        <v>286</v>
      </c>
      <c r="H19" s="307" t="s">
        <v>286</v>
      </c>
      <c r="I19" s="306" t="s">
        <v>286</v>
      </c>
      <c r="J19" s="306" t="s">
        <v>286</v>
      </c>
      <c r="K19" s="306" t="s">
        <v>286</v>
      </c>
      <c r="L19" s="306" t="s">
        <v>286</v>
      </c>
      <c r="M19" s="306" t="s">
        <v>286</v>
      </c>
      <c r="N19" s="306" t="s">
        <v>286</v>
      </c>
      <c r="O19" s="306" t="s">
        <v>286</v>
      </c>
      <c r="P19" s="306" t="s">
        <v>286</v>
      </c>
      <c r="Q19" s="306" t="s">
        <v>286</v>
      </c>
      <c r="R19" s="306" t="s">
        <v>286</v>
      </c>
      <c r="S19" s="306" t="s">
        <v>286</v>
      </c>
    </row>
    <row r="20" spans="1:19" s="296" customFormat="1" ht="31.5" x14ac:dyDescent="0.25">
      <c r="A20" s="299" t="s">
        <v>199</v>
      </c>
      <c r="B20" s="283" t="s">
        <v>898</v>
      </c>
      <c r="C20" s="298" t="s">
        <v>749</v>
      </c>
      <c r="D20" s="304" t="s">
        <v>286</v>
      </c>
      <c r="E20" s="305" t="s">
        <v>286</v>
      </c>
      <c r="F20" s="305" t="s">
        <v>286</v>
      </c>
      <c r="G20" s="307" t="s">
        <v>286</v>
      </c>
      <c r="H20" s="307" t="s">
        <v>286</v>
      </c>
      <c r="I20" s="306" t="s">
        <v>286</v>
      </c>
      <c r="J20" s="306" t="s">
        <v>286</v>
      </c>
      <c r="K20" s="306" t="s">
        <v>286</v>
      </c>
      <c r="L20" s="306" t="s">
        <v>286</v>
      </c>
      <c r="M20" s="306" t="s">
        <v>286</v>
      </c>
      <c r="N20" s="306" t="s">
        <v>286</v>
      </c>
      <c r="O20" s="306" t="s">
        <v>286</v>
      </c>
      <c r="P20" s="306" t="s">
        <v>286</v>
      </c>
      <c r="Q20" s="306" t="s">
        <v>286</v>
      </c>
      <c r="R20" s="306" t="s">
        <v>286</v>
      </c>
      <c r="S20" s="306" t="s">
        <v>286</v>
      </c>
    </row>
    <row r="21" spans="1:19" s="296" customFormat="1" ht="31.5" x14ac:dyDescent="0.25">
      <c r="A21" s="299" t="s">
        <v>201</v>
      </c>
      <c r="B21" s="283" t="s">
        <v>899</v>
      </c>
      <c r="C21" s="298" t="s">
        <v>749</v>
      </c>
      <c r="D21" s="304" t="s">
        <v>286</v>
      </c>
      <c r="E21" s="305" t="s">
        <v>286</v>
      </c>
      <c r="F21" s="305" t="s">
        <v>286</v>
      </c>
      <c r="G21" s="307" t="s">
        <v>286</v>
      </c>
      <c r="H21" s="307" t="s">
        <v>286</v>
      </c>
      <c r="I21" s="306" t="s">
        <v>286</v>
      </c>
      <c r="J21" s="306" t="s">
        <v>286</v>
      </c>
      <c r="K21" s="306" t="s">
        <v>286</v>
      </c>
      <c r="L21" s="306" t="s">
        <v>286</v>
      </c>
      <c r="M21" s="306" t="s">
        <v>286</v>
      </c>
      <c r="N21" s="306" t="s">
        <v>286</v>
      </c>
      <c r="O21" s="306" t="s">
        <v>286</v>
      </c>
      <c r="P21" s="306" t="s">
        <v>286</v>
      </c>
      <c r="Q21" s="306" t="s">
        <v>286</v>
      </c>
      <c r="R21" s="306" t="s">
        <v>286</v>
      </c>
      <c r="S21" s="306" t="s">
        <v>286</v>
      </c>
    </row>
    <row r="22" spans="1:19" s="296" customFormat="1" ht="31.5" x14ac:dyDescent="0.25">
      <c r="A22" s="299" t="s">
        <v>203</v>
      </c>
      <c r="B22" s="283" t="s">
        <v>884</v>
      </c>
      <c r="C22" s="298" t="s">
        <v>749</v>
      </c>
      <c r="D22" s="304" t="s">
        <v>286</v>
      </c>
      <c r="E22" s="305" t="s">
        <v>286</v>
      </c>
      <c r="F22" s="305" t="s">
        <v>286</v>
      </c>
      <c r="G22" s="307" t="s">
        <v>286</v>
      </c>
      <c r="H22" s="307" t="s">
        <v>286</v>
      </c>
      <c r="I22" s="306" t="s">
        <v>286</v>
      </c>
      <c r="J22" s="306" t="s">
        <v>286</v>
      </c>
      <c r="K22" s="306" t="s">
        <v>286</v>
      </c>
      <c r="L22" s="306" t="s">
        <v>286</v>
      </c>
      <c r="M22" s="306" t="s">
        <v>286</v>
      </c>
      <c r="N22" s="306" t="s">
        <v>286</v>
      </c>
      <c r="O22" s="306" t="s">
        <v>286</v>
      </c>
      <c r="P22" s="306" t="s">
        <v>286</v>
      </c>
      <c r="Q22" s="306" t="s">
        <v>286</v>
      </c>
      <c r="R22" s="306" t="s">
        <v>286</v>
      </c>
      <c r="S22" s="306" t="s">
        <v>286</v>
      </c>
    </row>
    <row r="23" spans="1:19" s="296" customFormat="1" x14ac:dyDescent="0.25">
      <c r="A23" s="299" t="s">
        <v>18</v>
      </c>
      <c r="B23" s="282" t="s">
        <v>1045</v>
      </c>
      <c r="C23" s="298" t="s">
        <v>749</v>
      </c>
      <c r="D23" s="304" t="s">
        <v>286</v>
      </c>
      <c r="E23" s="305" t="s">
        <v>286</v>
      </c>
      <c r="F23" s="305" t="s">
        <v>286</v>
      </c>
      <c r="G23" s="307" t="s">
        <v>286</v>
      </c>
      <c r="H23" s="307" t="s">
        <v>286</v>
      </c>
      <c r="I23" s="306" t="s">
        <v>286</v>
      </c>
      <c r="J23" s="306" t="s">
        <v>286</v>
      </c>
      <c r="K23" s="306" t="s">
        <v>286</v>
      </c>
      <c r="L23" s="306" t="s">
        <v>286</v>
      </c>
      <c r="M23" s="306" t="s">
        <v>286</v>
      </c>
      <c r="N23" s="306" t="s">
        <v>286</v>
      </c>
      <c r="O23" s="306" t="s">
        <v>286</v>
      </c>
      <c r="P23" s="306" t="s">
        <v>286</v>
      </c>
      <c r="Q23" s="306" t="s">
        <v>286</v>
      </c>
      <c r="R23" s="306" t="s">
        <v>286</v>
      </c>
      <c r="S23" s="306" t="s">
        <v>286</v>
      </c>
    </row>
    <row r="24" spans="1:19" s="296" customFormat="1" x14ac:dyDescent="0.25">
      <c r="A24" s="299" t="s">
        <v>21</v>
      </c>
      <c r="B24" s="282" t="s">
        <v>938</v>
      </c>
      <c r="C24" s="298" t="s">
        <v>749</v>
      </c>
      <c r="D24" s="304">
        <v>63822.568130283202</v>
      </c>
      <c r="E24" s="305">
        <v>74065.657326030007</v>
      </c>
      <c r="F24" s="305">
        <v>82398.450240870705</v>
      </c>
      <c r="G24" s="307">
        <v>80261.832728520007</v>
      </c>
      <c r="H24" s="307">
        <v>85119.313605204894</v>
      </c>
      <c r="I24" s="306">
        <v>82011.257542018095</v>
      </c>
      <c r="J24" s="306">
        <v>90240.002211134095</v>
      </c>
      <c r="K24" s="306">
        <v>93143.757883546903</v>
      </c>
      <c r="L24" s="306">
        <v>94199.295326066596</v>
      </c>
      <c r="M24" s="306">
        <v>102340.26498828099</v>
      </c>
      <c r="N24" s="306">
        <v>97491.007518781102</v>
      </c>
      <c r="O24" s="306">
        <v>107321.778886282</v>
      </c>
      <c r="P24" s="306">
        <v>112249.129435034</v>
      </c>
      <c r="Q24" s="306">
        <v>0</v>
      </c>
      <c r="R24" s="306">
        <f t="shared" ref="R24:R87" si="0">H24+J24+L24+N24+P24</f>
        <v>479298.74809622072</v>
      </c>
      <c r="S24" s="306">
        <f t="shared" ref="S24:S87" si="1">I24+K24+M24+O24+Q24</f>
        <v>384817.05930012802</v>
      </c>
    </row>
    <row r="25" spans="1:19" s="296" customFormat="1" x14ac:dyDescent="0.25">
      <c r="A25" s="299" t="s">
        <v>37</v>
      </c>
      <c r="B25" s="282" t="s">
        <v>1046</v>
      </c>
      <c r="C25" s="298" t="s">
        <v>749</v>
      </c>
      <c r="D25" s="304" t="s">
        <v>286</v>
      </c>
      <c r="E25" s="305" t="s">
        <v>286</v>
      </c>
      <c r="F25" s="305" t="s">
        <v>286</v>
      </c>
      <c r="G25" s="307" t="s">
        <v>286</v>
      </c>
      <c r="H25" s="307" t="s">
        <v>286</v>
      </c>
      <c r="I25" s="306" t="s">
        <v>286</v>
      </c>
      <c r="J25" s="306" t="s">
        <v>286</v>
      </c>
      <c r="K25" s="306" t="s">
        <v>286</v>
      </c>
      <c r="L25" s="306" t="s">
        <v>286</v>
      </c>
      <c r="M25" s="306" t="s">
        <v>286</v>
      </c>
      <c r="N25" s="306" t="s">
        <v>286</v>
      </c>
      <c r="O25" s="306" t="s">
        <v>286</v>
      </c>
      <c r="P25" s="306" t="s">
        <v>286</v>
      </c>
      <c r="Q25" s="306" t="s">
        <v>286</v>
      </c>
      <c r="R25" s="306" t="s">
        <v>286</v>
      </c>
      <c r="S25" s="306" t="s">
        <v>286</v>
      </c>
    </row>
    <row r="26" spans="1:19" s="296" customFormat="1" x14ac:dyDescent="0.25">
      <c r="A26" s="299" t="s">
        <v>72</v>
      </c>
      <c r="B26" s="282" t="s">
        <v>939</v>
      </c>
      <c r="C26" s="298" t="s">
        <v>749</v>
      </c>
      <c r="D26" s="304">
        <v>3285.7630652100001</v>
      </c>
      <c r="E26" s="305">
        <v>1407.99689248</v>
      </c>
      <c r="F26" s="305">
        <v>1194.0785919682701</v>
      </c>
      <c r="G26" s="307">
        <v>338.45662184999998</v>
      </c>
      <c r="H26" s="307">
        <v>1521.53274306</v>
      </c>
      <c r="I26" s="306">
        <v>1329.8955437699999</v>
      </c>
      <c r="J26" s="306">
        <v>302.55935866999999</v>
      </c>
      <c r="K26" s="306">
        <v>4125.3527390966701</v>
      </c>
      <c r="L26" s="306">
        <v>313.65242599999999</v>
      </c>
      <c r="M26" s="306">
        <v>288.56320969000001</v>
      </c>
      <c r="N26" s="306">
        <v>322.81035335000001</v>
      </c>
      <c r="O26" s="306">
        <v>298.96671876495998</v>
      </c>
      <c r="P26" s="306">
        <v>311.39359646480801</v>
      </c>
      <c r="Q26" s="306">
        <v>0</v>
      </c>
      <c r="R26" s="306">
        <f t="shared" si="0"/>
        <v>2771.9484775448082</v>
      </c>
      <c r="S26" s="306">
        <f t="shared" si="1"/>
        <v>6042.7782113216299</v>
      </c>
    </row>
    <row r="27" spans="1:19" s="296" customFormat="1" x14ac:dyDescent="0.25">
      <c r="A27" s="299" t="s">
        <v>82</v>
      </c>
      <c r="B27" s="282" t="s">
        <v>940</v>
      </c>
      <c r="C27" s="298" t="s">
        <v>749</v>
      </c>
      <c r="D27" s="304" t="s">
        <v>286</v>
      </c>
      <c r="E27" s="305" t="s">
        <v>286</v>
      </c>
      <c r="F27" s="305" t="s">
        <v>286</v>
      </c>
      <c r="G27" s="307" t="s">
        <v>286</v>
      </c>
      <c r="H27" s="307" t="s">
        <v>286</v>
      </c>
      <c r="I27" s="306" t="s">
        <v>286</v>
      </c>
      <c r="J27" s="306" t="s">
        <v>286</v>
      </c>
      <c r="K27" s="306" t="s">
        <v>286</v>
      </c>
      <c r="L27" s="306" t="s">
        <v>286</v>
      </c>
      <c r="M27" s="306" t="s">
        <v>286</v>
      </c>
      <c r="N27" s="306" t="s">
        <v>286</v>
      </c>
      <c r="O27" s="306" t="s">
        <v>286</v>
      </c>
      <c r="P27" s="306" t="s">
        <v>286</v>
      </c>
      <c r="Q27" s="306" t="s">
        <v>286</v>
      </c>
      <c r="R27" s="306" t="s">
        <v>286</v>
      </c>
      <c r="S27" s="306" t="s">
        <v>286</v>
      </c>
    </row>
    <row r="28" spans="1:19" s="296" customFormat="1" x14ac:dyDescent="0.25">
      <c r="A28" s="299" t="s">
        <v>742</v>
      </c>
      <c r="B28" s="282" t="s">
        <v>1053</v>
      </c>
      <c r="C28" s="298" t="s">
        <v>749</v>
      </c>
      <c r="D28" s="304" t="s">
        <v>286</v>
      </c>
      <c r="E28" s="305" t="s">
        <v>286</v>
      </c>
      <c r="F28" s="305" t="s">
        <v>286</v>
      </c>
      <c r="G28" s="307" t="s">
        <v>286</v>
      </c>
      <c r="H28" s="307" t="s">
        <v>286</v>
      </c>
      <c r="I28" s="306" t="s">
        <v>286</v>
      </c>
      <c r="J28" s="306" t="s">
        <v>286</v>
      </c>
      <c r="K28" s="306" t="s">
        <v>286</v>
      </c>
      <c r="L28" s="306" t="s">
        <v>286</v>
      </c>
      <c r="M28" s="306" t="s">
        <v>286</v>
      </c>
      <c r="N28" s="306" t="s">
        <v>286</v>
      </c>
      <c r="O28" s="306" t="s">
        <v>286</v>
      </c>
      <c r="P28" s="306" t="s">
        <v>286</v>
      </c>
      <c r="Q28" s="306" t="s">
        <v>286</v>
      </c>
      <c r="R28" s="306" t="s">
        <v>286</v>
      </c>
      <c r="S28" s="306" t="s">
        <v>286</v>
      </c>
    </row>
    <row r="29" spans="1:19" s="296" customFormat="1" ht="31.5" x14ac:dyDescent="0.25">
      <c r="A29" s="299" t="s">
        <v>743</v>
      </c>
      <c r="B29" s="283" t="s">
        <v>818</v>
      </c>
      <c r="C29" s="298" t="s">
        <v>749</v>
      </c>
      <c r="D29" s="304" t="s">
        <v>286</v>
      </c>
      <c r="E29" s="305" t="s">
        <v>286</v>
      </c>
      <c r="F29" s="305" t="s">
        <v>286</v>
      </c>
      <c r="G29" s="307" t="s">
        <v>286</v>
      </c>
      <c r="H29" s="307" t="s">
        <v>286</v>
      </c>
      <c r="I29" s="306" t="s">
        <v>286</v>
      </c>
      <c r="J29" s="306" t="s">
        <v>286</v>
      </c>
      <c r="K29" s="306" t="s">
        <v>286</v>
      </c>
      <c r="L29" s="306" t="s">
        <v>286</v>
      </c>
      <c r="M29" s="306" t="s">
        <v>286</v>
      </c>
      <c r="N29" s="306" t="s">
        <v>286</v>
      </c>
      <c r="O29" s="306" t="s">
        <v>286</v>
      </c>
      <c r="P29" s="306" t="s">
        <v>286</v>
      </c>
      <c r="Q29" s="306" t="s">
        <v>286</v>
      </c>
      <c r="R29" s="306" t="s">
        <v>286</v>
      </c>
      <c r="S29" s="306" t="s">
        <v>286</v>
      </c>
    </row>
    <row r="30" spans="1:19" s="296" customFormat="1" x14ac:dyDescent="0.25">
      <c r="A30" s="299" t="s">
        <v>975</v>
      </c>
      <c r="B30" s="284" t="s">
        <v>644</v>
      </c>
      <c r="C30" s="298" t="s">
        <v>749</v>
      </c>
      <c r="D30" s="304" t="s">
        <v>286</v>
      </c>
      <c r="E30" s="305" t="s">
        <v>286</v>
      </c>
      <c r="F30" s="305" t="s">
        <v>286</v>
      </c>
      <c r="G30" s="307" t="s">
        <v>286</v>
      </c>
      <c r="H30" s="307" t="s">
        <v>286</v>
      </c>
      <c r="I30" s="306" t="s">
        <v>286</v>
      </c>
      <c r="J30" s="306" t="s">
        <v>286</v>
      </c>
      <c r="K30" s="306" t="s">
        <v>286</v>
      </c>
      <c r="L30" s="306" t="s">
        <v>286</v>
      </c>
      <c r="M30" s="306" t="s">
        <v>286</v>
      </c>
      <c r="N30" s="306" t="s">
        <v>286</v>
      </c>
      <c r="O30" s="306" t="s">
        <v>286</v>
      </c>
      <c r="P30" s="306" t="s">
        <v>286</v>
      </c>
      <c r="Q30" s="306" t="s">
        <v>286</v>
      </c>
      <c r="R30" s="306" t="s">
        <v>286</v>
      </c>
      <c r="S30" s="306" t="s">
        <v>286</v>
      </c>
    </row>
    <row r="31" spans="1:19" s="296" customFormat="1" x14ac:dyDescent="0.25">
      <c r="A31" s="299" t="s">
        <v>976</v>
      </c>
      <c r="B31" s="284" t="s">
        <v>632</v>
      </c>
      <c r="C31" s="298" t="s">
        <v>749</v>
      </c>
      <c r="D31" s="304" t="s">
        <v>286</v>
      </c>
      <c r="E31" s="305" t="s">
        <v>286</v>
      </c>
      <c r="F31" s="305" t="s">
        <v>286</v>
      </c>
      <c r="G31" s="307" t="s">
        <v>286</v>
      </c>
      <c r="H31" s="307" t="s">
        <v>286</v>
      </c>
      <c r="I31" s="306" t="s">
        <v>286</v>
      </c>
      <c r="J31" s="306" t="s">
        <v>286</v>
      </c>
      <c r="K31" s="306" t="s">
        <v>286</v>
      </c>
      <c r="L31" s="306" t="s">
        <v>286</v>
      </c>
      <c r="M31" s="306" t="s">
        <v>286</v>
      </c>
      <c r="N31" s="306" t="s">
        <v>286</v>
      </c>
      <c r="O31" s="306" t="s">
        <v>286</v>
      </c>
      <c r="P31" s="306" t="s">
        <v>286</v>
      </c>
      <c r="Q31" s="306" t="s">
        <v>286</v>
      </c>
      <c r="R31" s="306" t="s">
        <v>286</v>
      </c>
      <c r="S31" s="306" t="s">
        <v>286</v>
      </c>
    </row>
    <row r="32" spans="1:19" s="296" customFormat="1" x14ac:dyDescent="0.25">
      <c r="A32" s="299" t="s">
        <v>744</v>
      </c>
      <c r="B32" s="282" t="s">
        <v>941</v>
      </c>
      <c r="C32" s="298" t="s">
        <v>749</v>
      </c>
      <c r="D32" s="304">
        <v>332.96254671999998</v>
      </c>
      <c r="E32" s="305">
        <v>865.86474353000006</v>
      </c>
      <c r="F32" s="305">
        <v>1335.27785973251</v>
      </c>
      <c r="G32" s="307">
        <v>336.49905959</v>
      </c>
      <c r="H32" s="307">
        <v>1765.9458944937301</v>
      </c>
      <c r="I32" s="306">
        <v>1654.36196193963</v>
      </c>
      <c r="J32" s="306">
        <v>2350.8506112621299</v>
      </c>
      <c r="K32" s="306">
        <v>2372.8115221335902</v>
      </c>
      <c r="L32" s="306">
        <v>4001.8792098263202</v>
      </c>
      <c r="M32" s="306">
        <v>3206.32067992764</v>
      </c>
      <c r="N32" s="306">
        <v>4766.5035379368101</v>
      </c>
      <c r="O32" s="306">
        <v>4469.7473199368897</v>
      </c>
      <c r="P32" s="306">
        <v>5976.47300746563</v>
      </c>
      <c r="Q32" s="306">
        <v>0</v>
      </c>
      <c r="R32" s="306">
        <f t="shared" si="0"/>
        <v>18861.652260984618</v>
      </c>
      <c r="S32" s="306">
        <f t="shared" si="1"/>
        <v>11703.241483937749</v>
      </c>
    </row>
    <row r="33" spans="1:19" s="296" customFormat="1" ht="31.5" x14ac:dyDescent="0.25">
      <c r="A33" s="299" t="s">
        <v>19</v>
      </c>
      <c r="B33" s="294" t="s">
        <v>1009</v>
      </c>
      <c r="C33" s="298" t="s">
        <v>749</v>
      </c>
      <c r="D33" s="304">
        <v>65659.778305329994</v>
      </c>
      <c r="E33" s="306">
        <v>68367.475307960005</v>
      </c>
      <c r="F33" s="306">
        <v>76249.983015377598</v>
      </c>
      <c r="G33" s="306">
        <v>74264.593032649995</v>
      </c>
      <c r="H33" s="306">
        <v>78402.746228532706</v>
      </c>
      <c r="I33" s="306">
        <v>78336.579575296404</v>
      </c>
      <c r="J33" s="306">
        <v>83094.641697660802</v>
      </c>
      <c r="K33" s="306">
        <v>82195.250637695106</v>
      </c>
      <c r="L33" s="306">
        <v>87870.064429472302</v>
      </c>
      <c r="M33" s="306">
        <v>87261.194468564907</v>
      </c>
      <c r="N33" s="306">
        <v>91491.909231840094</v>
      </c>
      <c r="O33" s="306">
        <v>91832.178073719697</v>
      </c>
      <c r="P33" s="306">
        <v>96935.2221143434</v>
      </c>
      <c r="Q33" s="306">
        <v>0</v>
      </c>
      <c r="R33" s="306">
        <f t="shared" si="0"/>
        <v>437794.58370184933</v>
      </c>
      <c r="S33" s="306">
        <f t="shared" si="1"/>
        <v>339625.20275527611</v>
      </c>
    </row>
    <row r="34" spans="1:19" s="296" customFormat="1" x14ac:dyDescent="0.25">
      <c r="A34" s="299" t="s">
        <v>23</v>
      </c>
      <c r="B34" s="282" t="s">
        <v>1008</v>
      </c>
      <c r="C34" s="298" t="s">
        <v>749</v>
      </c>
      <c r="D34" s="304" t="s">
        <v>286</v>
      </c>
      <c r="E34" s="306" t="s">
        <v>286</v>
      </c>
      <c r="F34" s="306" t="s">
        <v>286</v>
      </c>
      <c r="G34" s="306" t="s">
        <v>286</v>
      </c>
      <c r="H34" s="306" t="s">
        <v>286</v>
      </c>
      <c r="I34" s="306" t="s">
        <v>286</v>
      </c>
      <c r="J34" s="306" t="s">
        <v>286</v>
      </c>
      <c r="K34" s="306" t="s">
        <v>286</v>
      </c>
      <c r="L34" s="306" t="s">
        <v>286</v>
      </c>
      <c r="M34" s="306" t="s">
        <v>286</v>
      </c>
      <c r="N34" s="306" t="s">
        <v>286</v>
      </c>
      <c r="O34" s="306" t="s">
        <v>286</v>
      </c>
      <c r="P34" s="306" t="s">
        <v>286</v>
      </c>
      <c r="Q34" s="306" t="s">
        <v>286</v>
      </c>
      <c r="R34" s="306" t="s">
        <v>286</v>
      </c>
      <c r="S34" s="306" t="s">
        <v>286</v>
      </c>
    </row>
    <row r="35" spans="1:19" s="296" customFormat="1" ht="31.5" x14ac:dyDescent="0.25">
      <c r="A35" s="299" t="s">
        <v>838</v>
      </c>
      <c r="B35" s="141" t="s">
        <v>898</v>
      </c>
      <c r="C35" s="298" t="s">
        <v>749</v>
      </c>
      <c r="D35" s="304" t="s">
        <v>286</v>
      </c>
      <c r="E35" s="306" t="s">
        <v>286</v>
      </c>
      <c r="F35" s="306" t="s">
        <v>286</v>
      </c>
      <c r="G35" s="306" t="s">
        <v>286</v>
      </c>
      <c r="H35" s="306" t="s">
        <v>286</v>
      </c>
      <c r="I35" s="306" t="s">
        <v>286</v>
      </c>
      <c r="J35" s="306" t="s">
        <v>286</v>
      </c>
      <c r="K35" s="306" t="s">
        <v>286</v>
      </c>
      <c r="L35" s="306" t="s">
        <v>286</v>
      </c>
      <c r="M35" s="306" t="s">
        <v>286</v>
      </c>
      <c r="N35" s="306" t="s">
        <v>286</v>
      </c>
      <c r="O35" s="306" t="s">
        <v>286</v>
      </c>
      <c r="P35" s="306" t="s">
        <v>286</v>
      </c>
      <c r="Q35" s="306" t="s">
        <v>286</v>
      </c>
      <c r="R35" s="306" t="s">
        <v>286</v>
      </c>
      <c r="S35" s="306" t="s">
        <v>286</v>
      </c>
    </row>
    <row r="36" spans="1:19" s="296" customFormat="1" ht="31.5" x14ac:dyDescent="0.25">
      <c r="A36" s="299" t="s">
        <v>839</v>
      </c>
      <c r="B36" s="141" t="s">
        <v>899</v>
      </c>
      <c r="C36" s="298" t="s">
        <v>749</v>
      </c>
      <c r="D36" s="304" t="s">
        <v>286</v>
      </c>
      <c r="E36" s="306" t="s">
        <v>286</v>
      </c>
      <c r="F36" s="306" t="s">
        <v>286</v>
      </c>
      <c r="G36" s="306" t="s">
        <v>286</v>
      </c>
      <c r="H36" s="306" t="s">
        <v>286</v>
      </c>
      <c r="I36" s="306" t="s">
        <v>286</v>
      </c>
      <c r="J36" s="306" t="s">
        <v>286</v>
      </c>
      <c r="K36" s="306" t="s">
        <v>286</v>
      </c>
      <c r="L36" s="306" t="s">
        <v>286</v>
      </c>
      <c r="M36" s="306" t="s">
        <v>286</v>
      </c>
      <c r="N36" s="306" t="s">
        <v>286</v>
      </c>
      <c r="O36" s="306" t="s">
        <v>286</v>
      </c>
      <c r="P36" s="306" t="s">
        <v>286</v>
      </c>
      <c r="Q36" s="306" t="s">
        <v>286</v>
      </c>
      <c r="R36" s="306" t="s">
        <v>286</v>
      </c>
      <c r="S36" s="306" t="s">
        <v>286</v>
      </c>
    </row>
    <row r="37" spans="1:19" s="296" customFormat="1" ht="31.5" x14ac:dyDescent="0.25">
      <c r="A37" s="299" t="s">
        <v>844</v>
      </c>
      <c r="B37" s="141" t="s">
        <v>884</v>
      </c>
      <c r="C37" s="298" t="s">
        <v>749</v>
      </c>
      <c r="D37" s="304" t="s">
        <v>286</v>
      </c>
      <c r="E37" s="306" t="s">
        <v>286</v>
      </c>
      <c r="F37" s="306" t="s">
        <v>286</v>
      </c>
      <c r="G37" s="306" t="s">
        <v>286</v>
      </c>
      <c r="H37" s="306" t="s">
        <v>286</v>
      </c>
      <c r="I37" s="306" t="s">
        <v>286</v>
      </c>
      <c r="J37" s="306" t="s">
        <v>286</v>
      </c>
      <c r="K37" s="306" t="s">
        <v>286</v>
      </c>
      <c r="L37" s="306" t="s">
        <v>286</v>
      </c>
      <c r="M37" s="306" t="s">
        <v>286</v>
      </c>
      <c r="N37" s="306" t="s">
        <v>286</v>
      </c>
      <c r="O37" s="306" t="s">
        <v>286</v>
      </c>
      <c r="P37" s="306" t="s">
        <v>286</v>
      </c>
      <c r="Q37" s="306" t="s">
        <v>286</v>
      </c>
      <c r="R37" s="306" t="s">
        <v>286</v>
      </c>
      <c r="S37" s="306" t="s">
        <v>286</v>
      </c>
    </row>
    <row r="38" spans="1:19" s="296" customFormat="1" x14ac:dyDescent="0.25">
      <c r="A38" s="299" t="s">
        <v>24</v>
      </c>
      <c r="B38" s="282" t="s">
        <v>1045</v>
      </c>
      <c r="C38" s="298" t="s">
        <v>749</v>
      </c>
      <c r="D38" s="304" t="s">
        <v>286</v>
      </c>
      <c r="E38" s="306" t="s">
        <v>286</v>
      </c>
      <c r="F38" s="306" t="s">
        <v>286</v>
      </c>
      <c r="G38" s="306" t="s">
        <v>286</v>
      </c>
      <c r="H38" s="306" t="s">
        <v>286</v>
      </c>
      <c r="I38" s="306" t="s">
        <v>286</v>
      </c>
      <c r="J38" s="306" t="s">
        <v>286</v>
      </c>
      <c r="K38" s="306" t="s">
        <v>286</v>
      </c>
      <c r="L38" s="306" t="s">
        <v>286</v>
      </c>
      <c r="M38" s="306" t="s">
        <v>286</v>
      </c>
      <c r="N38" s="306" t="s">
        <v>286</v>
      </c>
      <c r="O38" s="306" t="s">
        <v>286</v>
      </c>
      <c r="P38" s="306" t="s">
        <v>286</v>
      </c>
      <c r="Q38" s="306" t="s">
        <v>286</v>
      </c>
      <c r="R38" s="306" t="s">
        <v>286</v>
      </c>
      <c r="S38" s="306" t="s">
        <v>286</v>
      </c>
    </row>
    <row r="39" spans="1:19" s="296" customFormat="1" x14ac:dyDescent="0.25">
      <c r="A39" s="299" t="s">
        <v>30</v>
      </c>
      <c r="B39" s="282" t="s">
        <v>938</v>
      </c>
      <c r="C39" s="298" t="s">
        <v>749</v>
      </c>
      <c r="D39" s="304">
        <v>65247.739005590003</v>
      </c>
      <c r="E39" s="306">
        <v>67694.167050570002</v>
      </c>
      <c r="F39" s="306">
        <v>74799.394662720297</v>
      </c>
      <c r="G39" s="306">
        <v>73816.408038669993</v>
      </c>
      <c r="H39" s="306">
        <v>76548.265909905298</v>
      </c>
      <c r="I39" s="306">
        <v>76659.711300012394</v>
      </c>
      <c r="J39" s="306">
        <v>80700.367152463295</v>
      </c>
      <c r="K39" s="306">
        <v>80351.606977573902</v>
      </c>
      <c r="L39" s="306">
        <v>83964.139700684595</v>
      </c>
      <c r="M39" s="306">
        <v>84130.450557074495</v>
      </c>
      <c r="N39" s="306">
        <v>86880.901713857398</v>
      </c>
      <c r="O39" s="306">
        <v>87618.420158300505</v>
      </c>
      <c r="P39" s="306">
        <v>91279.169038702094</v>
      </c>
      <c r="Q39" s="306">
        <v>0</v>
      </c>
      <c r="R39" s="306">
        <f t="shared" si="0"/>
        <v>419372.84351561271</v>
      </c>
      <c r="S39" s="306">
        <f t="shared" si="1"/>
        <v>328760.18899296131</v>
      </c>
    </row>
    <row r="40" spans="1:19" s="296" customFormat="1" x14ac:dyDescent="0.25">
      <c r="A40" s="299" t="s">
        <v>38</v>
      </c>
      <c r="B40" s="282" t="s">
        <v>1046</v>
      </c>
      <c r="C40" s="298" t="s">
        <v>749</v>
      </c>
      <c r="D40" s="304" t="s">
        <v>286</v>
      </c>
      <c r="E40" s="306" t="s">
        <v>286</v>
      </c>
      <c r="F40" s="306" t="s">
        <v>286</v>
      </c>
      <c r="G40" s="306" t="s">
        <v>286</v>
      </c>
      <c r="H40" s="306" t="s">
        <v>286</v>
      </c>
      <c r="I40" s="306" t="s">
        <v>286</v>
      </c>
      <c r="J40" s="306" t="s">
        <v>286</v>
      </c>
      <c r="K40" s="306" t="s">
        <v>286</v>
      </c>
      <c r="L40" s="306" t="s">
        <v>286</v>
      </c>
      <c r="M40" s="306" t="s">
        <v>286</v>
      </c>
      <c r="N40" s="306" t="s">
        <v>286</v>
      </c>
      <c r="O40" s="306" t="s">
        <v>286</v>
      </c>
      <c r="P40" s="306" t="s">
        <v>286</v>
      </c>
      <c r="Q40" s="306" t="s">
        <v>286</v>
      </c>
      <c r="R40" s="306" t="s">
        <v>286</v>
      </c>
      <c r="S40" s="306" t="s">
        <v>286</v>
      </c>
    </row>
    <row r="41" spans="1:19" s="296" customFormat="1" x14ac:dyDescent="0.25">
      <c r="A41" s="299" t="s">
        <v>39</v>
      </c>
      <c r="B41" s="282" t="s">
        <v>939</v>
      </c>
      <c r="C41" s="298" t="s">
        <v>749</v>
      </c>
      <c r="D41" s="304">
        <v>199.78792424</v>
      </c>
      <c r="E41" s="306">
        <v>216.84890356</v>
      </c>
      <c r="F41" s="306">
        <v>236.701556856639</v>
      </c>
      <c r="G41" s="306">
        <v>242.74465888</v>
      </c>
      <c r="H41" s="306">
        <v>249.074959996725</v>
      </c>
      <c r="I41" s="306">
        <v>251.66354624794101</v>
      </c>
      <c r="J41" s="306">
        <v>257.13762586829898</v>
      </c>
      <c r="K41" s="306">
        <v>268.57458169160901</v>
      </c>
      <c r="L41" s="306">
        <v>267.852719854638</v>
      </c>
      <c r="M41" s="306">
        <v>278.357969152615</v>
      </c>
      <c r="N41" s="306">
        <v>277.82248349468398</v>
      </c>
      <c r="O41" s="306">
        <v>289.17926876263903</v>
      </c>
      <c r="P41" s="306">
        <v>300.75689594629398</v>
      </c>
      <c r="Q41" s="306">
        <v>0</v>
      </c>
      <c r="R41" s="306">
        <f t="shared" si="0"/>
        <v>1352.6446851606399</v>
      </c>
      <c r="S41" s="306">
        <f t="shared" si="1"/>
        <v>1087.775365854804</v>
      </c>
    </row>
    <row r="42" spans="1:19" s="296" customFormat="1" x14ac:dyDescent="0.25">
      <c r="A42" s="299" t="s">
        <v>40</v>
      </c>
      <c r="B42" s="282" t="s">
        <v>940</v>
      </c>
      <c r="C42" s="298" t="s">
        <v>749</v>
      </c>
      <c r="D42" s="304" t="s">
        <v>286</v>
      </c>
      <c r="E42" s="306" t="s">
        <v>286</v>
      </c>
      <c r="F42" s="306" t="s">
        <v>286</v>
      </c>
      <c r="G42" s="306" t="s">
        <v>286</v>
      </c>
      <c r="H42" s="306" t="s">
        <v>286</v>
      </c>
      <c r="I42" s="306" t="s">
        <v>286</v>
      </c>
      <c r="J42" s="306" t="s">
        <v>286</v>
      </c>
      <c r="K42" s="306" t="s">
        <v>286</v>
      </c>
      <c r="L42" s="306" t="s">
        <v>286</v>
      </c>
      <c r="M42" s="306" t="s">
        <v>286</v>
      </c>
      <c r="N42" s="306" t="s">
        <v>286</v>
      </c>
      <c r="O42" s="306" t="s">
        <v>286</v>
      </c>
      <c r="P42" s="306" t="s">
        <v>286</v>
      </c>
      <c r="Q42" s="306" t="s">
        <v>286</v>
      </c>
      <c r="R42" s="306" t="s">
        <v>286</v>
      </c>
      <c r="S42" s="306" t="s">
        <v>286</v>
      </c>
    </row>
    <row r="43" spans="1:19" s="296" customFormat="1" x14ac:dyDescent="0.25">
      <c r="A43" s="299" t="s">
        <v>41</v>
      </c>
      <c r="B43" s="282" t="s">
        <v>1053</v>
      </c>
      <c r="C43" s="298" t="s">
        <v>749</v>
      </c>
      <c r="D43" s="304" t="s">
        <v>286</v>
      </c>
      <c r="E43" s="306" t="s">
        <v>286</v>
      </c>
      <c r="F43" s="306" t="s">
        <v>286</v>
      </c>
      <c r="G43" s="306" t="s">
        <v>286</v>
      </c>
      <c r="H43" s="306" t="s">
        <v>286</v>
      </c>
      <c r="I43" s="306" t="s">
        <v>286</v>
      </c>
      <c r="J43" s="306" t="s">
        <v>286</v>
      </c>
      <c r="K43" s="306" t="s">
        <v>286</v>
      </c>
      <c r="L43" s="306" t="s">
        <v>286</v>
      </c>
      <c r="M43" s="306" t="s">
        <v>286</v>
      </c>
      <c r="N43" s="306" t="s">
        <v>286</v>
      </c>
      <c r="O43" s="306" t="s">
        <v>286</v>
      </c>
      <c r="P43" s="306" t="s">
        <v>286</v>
      </c>
      <c r="Q43" s="306" t="s">
        <v>286</v>
      </c>
      <c r="R43" s="306" t="s">
        <v>286</v>
      </c>
      <c r="S43" s="306" t="s">
        <v>286</v>
      </c>
    </row>
    <row r="44" spans="1:19" s="296" customFormat="1" ht="31.5" x14ac:dyDescent="0.25">
      <c r="A44" s="299" t="s">
        <v>42</v>
      </c>
      <c r="B44" s="283" t="s">
        <v>818</v>
      </c>
      <c r="C44" s="298" t="s">
        <v>749</v>
      </c>
      <c r="D44" s="304" t="s">
        <v>286</v>
      </c>
      <c r="E44" s="306" t="s">
        <v>286</v>
      </c>
      <c r="F44" s="306" t="s">
        <v>286</v>
      </c>
      <c r="G44" s="306" t="s">
        <v>286</v>
      </c>
      <c r="H44" s="306" t="s">
        <v>286</v>
      </c>
      <c r="I44" s="306" t="s">
        <v>286</v>
      </c>
      <c r="J44" s="306" t="s">
        <v>286</v>
      </c>
      <c r="K44" s="306" t="s">
        <v>286</v>
      </c>
      <c r="L44" s="306" t="s">
        <v>286</v>
      </c>
      <c r="M44" s="306" t="s">
        <v>286</v>
      </c>
      <c r="N44" s="306" t="s">
        <v>286</v>
      </c>
      <c r="O44" s="306" t="s">
        <v>286</v>
      </c>
      <c r="P44" s="306" t="s">
        <v>286</v>
      </c>
      <c r="Q44" s="306" t="s">
        <v>286</v>
      </c>
      <c r="R44" s="306" t="s">
        <v>286</v>
      </c>
      <c r="S44" s="306" t="s">
        <v>286</v>
      </c>
    </row>
    <row r="45" spans="1:19" s="296" customFormat="1" x14ac:dyDescent="0.25">
      <c r="A45" s="299" t="s">
        <v>977</v>
      </c>
      <c r="B45" s="141" t="s">
        <v>644</v>
      </c>
      <c r="C45" s="298" t="s">
        <v>749</v>
      </c>
      <c r="D45" s="304" t="s">
        <v>286</v>
      </c>
      <c r="E45" s="306" t="s">
        <v>286</v>
      </c>
      <c r="F45" s="306" t="s">
        <v>286</v>
      </c>
      <c r="G45" s="306" t="s">
        <v>286</v>
      </c>
      <c r="H45" s="306" t="s">
        <v>286</v>
      </c>
      <c r="I45" s="306" t="s">
        <v>286</v>
      </c>
      <c r="J45" s="306" t="s">
        <v>286</v>
      </c>
      <c r="K45" s="306" t="s">
        <v>286</v>
      </c>
      <c r="L45" s="306" t="s">
        <v>286</v>
      </c>
      <c r="M45" s="306" t="s">
        <v>286</v>
      </c>
      <c r="N45" s="306" t="s">
        <v>286</v>
      </c>
      <c r="O45" s="306" t="s">
        <v>286</v>
      </c>
      <c r="P45" s="306" t="s">
        <v>286</v>
      </c>
      <c r="Q45" s="306" t="s">
        <v>286</v>
      </c>
      <c r="R45" s="306" t="s">
        <v>286</v>
      </c>
      <c r="S45" s="306" t="s">
        <v>286</v>
      </c>
    </row>
    <row r="46" spans="1:19" s="296" customFormat="1" x14ac:dyDescent="0.25">
      <c r="A46" s="299" t="s">
        <v>978</v>
      </c>
      <c r="B46" s="141" t="s">
        <v>632</v>
      </c>
      <c r="C46" s="298" t="s">
        <v>749</v>
      </c>
      <c r="D46" s="304" t="s">
        <v>286</v>
      </c>
      <c r="E46" s="306" t="s">
        <v>286</v>
      </c>
      <c r="F46" s="306" t="s">
        <v>286</v>
      </c>
      <c r="G46" s="306" t="s">
        <v>286</v>
      </c>
      <c r="H46" s="306" t="s">
        <v>286</v>
      </c>
      <c r="I46" s="306" t="s">
        <v>286</v>
      </c>
      <c r="J46" s="306" t="s">
        <v>286</v>
      </c>
      <c r="K46" s="306" t="s">
        <v>286</v>
      </c>
      <c r="L46" s="306" t="s">
        <v>286</v>
      </c>
      <c r="M46" s="306" t="s">
        <v>286</v>
      </c>
      <c r="N46" s="306" t="s">
        <v>286</v>
      </c>
      <c r="O46" s="306" t="s">
        <v>286</v>
      </c>
      <c r="P46" s="306" t="s">
        <v>286</v>
      </c>
      <c r="Q46" s="306" t="s">
        <v>286</v>
      </c>
      <c r="R46" s="306" t="s">
        <v>286</v>
      </c>
      <c r="S46" s="306" t="s">
        <v>286</v>
      </c>
    </row>
    <row r="47" spans="1:19" s="296" customFormat="1" x14ac:dyDescent="0.25">
      <c r="A47" s="299" t="s">
        <v>43</v>
      </c>
      <c r="B47" s="282" t="s">
        <v>941</v>
      </c>
      <c r="C47" s="298" t="s">
        <v>749</v>
      </c>
      <c r="D47" s="304">
        <v>212.25137549999999</v>
      </c>
      <c r="E47" s="306">
        <v>456.45935383</v>
      </c>
      <c r="F47" s="306">
        <v>1213.8867958007099</v>
      </c>
      <c r="G47" s="306">
        <v>205.4403351</v>
      </c>
      <c r="H47" s="306">
        <v>1605.40535863066</v>
      </c>
      <c r="I47" s="306">
        <v>1425.2047290360199</v>
      </c>
      <c r="J47" s="306">
        <v>2137.1369193292098</v>
      </c>
      <c r="K47" s="306">
        <v>1575.06907842959</v>
      </c>
      <c r="L47" s="306">
        <v>3638.0720089330198</v>
      </c>
      <c r="M47" s="306">
        <v>2852.3859423377398</v>
      </c>
      <c r="N47" s="306">
        <v>4333.1850344880104</v>
      </c>
      <c r="O47" s="306">
        <v>3924.5786466565</v>
      </c>
      <c r="P47" s="306">
        <v>5355.2961796950103</v>
      </c>
      <c r="Q47" s="306">
        <v>0</v>
      </c>
      <c r="R47" s="306">
        <f t="shared" si="0"/>
        <v>17069.09550107591</v>
      </c>
      <c r="S47" s="306">
        <f t="shared" si="1"/>
        <v>9777.2383964598503</v>
      </c>
    </row>
    <row r="48" spans="1:19" s="296" customFormat="1" x14ac:dyDescent="0.25">
      <c r="A48" s="299" t="s">
        <v>837</v>
      </c>
      <c r="B48" s="285" t="s">
        <v>1010</v>
      </c>
      <c r="C48" s="298" t="s">
        <v>749</v>
      </c>
      <c r="D48" s="304">
        <v>5012.3391378400001</v>
      </c>
      <c r="E48" s="306">
        <v>5674.4072270200004</v>
      </c>
      <c r="F48" s="306">
        <v>6220.64045850823</v>
      </c>
      <c r="G48" s="306">
        <v>6061.0934382400001</v>
      </c>
      <c r="H48" s="306">
        <v>6577.4327669490203</v>
      </c>
      <c r="I48" s="306">
        <v>6102.4231808164895</v>
      </c>
      <c r="J48" s="306">
        <v>6930.49687634152</v>
      </c>
      <c r="K48" s="306">
        <v>6468.3989065983897</v>
      </c>
      <c r="L48" s="306">
        <v>7306.9996436899801</v>
      </c>
      <c r="M48" s="306">
        <v>6762.6798743395502</v>
      </c>
      <c r="N48" s="306">
        <v>7704.4584593592199</v>
      </c>
      <c r="O48" s="306">
        <v>7069.9505929131301</v>
      </c>
      <c r="P48" s="306">
        <v>7420.6538590296504</v>
      </c>
      <c r="Q48" s="306">
        <v>0</v>
      </c>
      <c r="R48" s="306">
        <f t="shared" si="0"/>
        <v>35940.041605369392</v>
      </c>
      <c r="S48" s="306">
        <f t="shared" si="1"/>
        <v>26403.452554667561</v>
      </c>
    </row>
    <row r="49" spans="1:19" s="296" customFormat="1" x14ac:dyDescent="0.25">
      <c r="A49" s="299" t="s">
        <v>838</v>
      </c>
      <c r="B49" s="141" t="s">
        <v>929</v>
      </c>
      <c r="C49" s="298" t="s">
        <v>749</v>
      </c>
      <c r="D49" s="304" t="s">
        <v>286</v>
      </c>
      <c r="E49" s="306" t="s">
        <v>286</v>
      </c>
      <c r="F49" s="306" t="s">
        <v>286</v>
      </c>
      <c r="G49" s="306" t="s">
        <v>286</v>
      </c>
      <c r="H49" s="306" t="s">
        <v>286</v>
      </c>
      <c r="I49" s="306" t="s">
        <v>286</v>
      </c>
      <c r="J49" s="306" t="s">
        <v>286</v>
      </c>
      <c r="K49" s="306" t="s">
        <v>286</v>
      </c>
      <c r="L49" s="306" t="s">
        <v>286</v>
      </c>
      <c r="M49" s="306" t="s">
        <v>286</v>
      </c>
      <c r="N49" s="306" t="s">
        <v>286</v>
      </c>
      <c r="O49" s="306" t="s">
        <v>286</v>
      </c>
      <c r="P49" s="306" t="s">
        <v>286</v>
      </c>
      <c r="Q49" s="306" t="s">
        <v>286</v>
      </c>
      <c r="R49" s="306" t="s">
        <v>286</v>
      </c>
      <c r="S49" s="306" t="s">
        <v>286</v>
      </c>
    </row>
    <row r="50" spans="1:19" s="296" customFormat="1" x14ac:dyDescent="0.25">
      <c r="A50" s="299" t="s">
        <v>839</v>
      </c>
      <c r="B50" s="284" t="s">
        <v>1091</v>
      </c>
      <c r="C50" s="298" t="s">
        <v>749</v>
      </c>
      <c r="D50" s="304">
        <v>3903.7017189799999</v>
      </c>
      <c r="E50" s="306">
        <v>4289.2642480499999</v>
      </c>
      <c r="F50" s="306">
        <v>4813.6842132782303</v>
      </c>
      <c r="G50" s="306">
        <v>4493.21658192</v>
      </c>
      <c r="H50" s="306">
        <v>5104.3611976727498</v>
      </c>
      <c r="I50" s="306">
        <v>4529.1432773564902</v>
      </c>
      <c r="J50" s="306">
        <v>5398.5123332129697</v>
      </c>
      <c r="K50" s="306">
        <v>4852.5931501588702</v>
      </c>
      <c r="L50" s="306">
        <v>5713.7456077550396</v>
      </c>
      <c r="M50" s="306">
        <v>5082.2418876424499</v>
      </c>
      <c r="N50" s="306">
        <v>6047.4841509056496</v>
      </c>
      <c r="O50" s="306">
        <v>5322.2950867481504</v>
      </c>
      <c r="P50" s="306">
        <v>5603.0921326180696</v>
      </c>
      <c r="Q50" s="306">
        <v>0</v>
      </c>
      <c r="R50" s="306">
        <f t="shared" si="0"/>
        <v>27867.195422164477</v>
      </c>
      <c r="S50" s="306">
        <f t="shared" si="1"/>
        <v>19786.273401905957</v>
      </c>
    </row>
    <row r="51" spans="1:19" s="296" customFormat="1" x14ac:dyDescent="0.25">
      <c r="A51" s="299" t="s">
        <v>840</v>
      </c>
      <c r="B51" s="286" t="s">
        <v>646</v>
      </c>
      <c r="C51" s="298" t="s">
        <v>749</v>
      </c>
      <c r="D51" s="304">
        <v>3583.44115513</v>
      </c>
      <c r="E51" s="306">
        <v>3978.1919076200002</v>
      </c>
      <c r="F51" s="306">
        <v>4467.9954222382303</v>
      </c>
      <c r="G51" s="306">
        <v>4148.4422132299997</v>
      </c>
      <c r="H51" s="306">
        <v>4742.4250334538701</v>
      </c>
      <c r="I51" s="306">
        <v>4135.03664288649</v>
      </c>
      <c r="J51" s="306">
        <v>5022.0987224253304</v>
      </c>
      <c r="K51" s="306">
        <v>4441.9340370411301</v>
      </c>
      <c r="L51" s="306">
        <v>5322.2754525358996</v>
      </c>
      <c r="M51" s="306">
        <v>4655.1564099999996</v>
      </c>
      <c r="N51" s="306">
        <v>5640.3551894777402</v>
      </c>
      <c r="O51" s="306">
        <v>4878.12619</v>
      </c>
      <c r="P51" s="306">
        <v>5141.1564799999996</v>
      </c>
      <c r="Q51" s="306">
        <v>0</v>
      </c>
      <c r="R51" s="306">
        <f t="shared" si="0"/>
        <v>25868.310877892836</v>
      </c>
      <c r="S51" s="306">
        <f t="shared" si="1"/>
        <v>18110.25327992762</v>
      </c>
    </row>
    <row r="52" spans="1:19" s="296" customFormat="1" ht="31.5" x14ac:dyDescent="0.25">
      <c r="A52" s="299" t="s">
        <v>841</v>
      </c>
      <c r="B52" s="287" t="s">
        <v>520</v>
      </c>
      <c r="C52" s="298" t="s">
        <v>749</v>
      </c>
      <c r="D52" s="304">
        <v>3583.44115513</v>
      </c>
      <c r="E52" s="306">
        <v>3978.1919076200002</v>
      </c>
      <c r="F52" s="306">
        <v>4467.9954222382303</v>
      </c>
      <c r="G52" s="306">
        <v>4148.4422132299997</v>
      </c>
      <c r="H52" s="306">
        <v>4742.4250334538701</v>
      </c>
      <c r="I52" s="306">
        <v>4135.03664288649</v>
      </c>
      <c r="J52" s="306">
        <v>5022.0987224253304</v>
      </c>
      <c r="K52" s="306">
        <v>4441.9340370411301</v>
      </c>
      <c r="L52" s="306">
        <v>5322.2754525358996</v>
      </c>
      <c r="M52" s="306">
        <v>4655.1564099999996</v>
      </c>
      <c r="N52" s="306">
        <v>5640.3551894777402</v>
      </c>
      <c r="O52" s="306">
        <v>4878.12619</v>
      </c>
      <c r="P52" s="306">
        <v>5141.1564799999996</v>
      </c>
      <c r="Q52" s="306">
        <v>0</v>
      </c>
      <c r="R52" s="306">
        <f t="shared" si="0"/>
        <v>25868.310877892836</v>
      </c>
      <c r="S52" s="306">
        <f t="shared" si="1"/>
        <v>18110.25327992762</v>
      </c>
    </row>
    <row r="53" spans="1:19" s="296" customFormat="1" x14ac:dyDescent="0.25">
      <c r="A53" s="299" t="s">
        <v>842</v>
      </c>
      <c r="B53" s="287" t="s">
        <v>645</v>
      </c>
      <c r="C53" s="298" t="s">
        <v>749</v>
      </c>
      <c r="D53" s="304" t="s">
        <v>286</v>
      </c>
      <c r="E53" s="306" t="s">
        <v>286</v>
      </c>
      <c r="F53" s="306" t="s">
        <v>286</v>
      </c>
      <c r="G53" s="306" t="s">
        <v>286</v>
      </c>
      <c r="H53" s="306" t="s">
        <v>286</v>
      </c>
      <c r="I53" s="306" t="s">
        <v>286</v>
      </c>
      <c r="J53" s="306" t="s">
        <v>286</v>
      </c>
      <c r="K53" s="306" t="s">
        <v>286</v>
      </c>
      <c r="L53" s="306" t="s">
        <v>286</v>
      </c>
      <c r="M53" s="306" t="s">
        <v>286</v>
      </c>
      <c r="N53" s="306" t="s">
        <v>286</v>
      </c>
      <c r="O53" s="306" t="s">
        <v>286</v>
      </c>
      <c r="P53" s="306" t="s">
        <v>286</v>
      </c>
      <c r="Q53" s="306" t="s">
        <v>286</v>
      </c>
      <c r="R53" s="306" t="s">
        <v>286</v>
      </c>
      <c r="S53" s="306" t="s">
        <v>286</v>
      </c>
    </row>
    <row r="54" spans="1:19" s="296" customFormat="1" x14ac:dyDescent="0.25">
      <c r="A54" s="299" t="s">
        <v>843</v>
      </c>
      <c r="B54" s="286" t="s">
        <v>606</v>
      </c>
      <c r="C54" s="298" t="s">
        <v>749</v>
      </c>
      <c r="D54" s="304" t="s">
        <v>286</v>
      </c>
      <c r="E54" s="306" t="s">
        <v>286</v>
      </c>
      <c r="F54" s="306" t="s">
        <v>286</v>
      </c>
      <c r="G54" s="306" t="s">
        <v>286</v>
      </c>
      <c r="H54" s="306" t="s">
        <v>286</v>
      </c>
      <c r="I54" s="306" t="s">
        <v>286</v>
      </c>
      <c r="J54" s="306" t="s">
        <v>286</v>
      </c>
      <c r="K54" s="306" t="s">
        <v>286</v>
      </c>
      <c r="L54" s="306" t="s">
        <v>286</v>
      </c>
      <c r="M54" s="306" t="s">
        <v>286</v>
      </c>
      <c r="N54" s="306" t="s">
        <v>286</v>
      </c>
      <c r="O54" s="306" t="s">
        <v>286</v>
      </c>
      <c r="P54" s="306" t="s">
        <v>286</v>
      </c>
      <c r="Q54" s="306" t="s">
        <v>286</v>
      </c>
      <c r="R54" s="306" t="s">
        <v>286</v>
      </c>
      <c r="S54" s="306" t="s">
        <v>286</v>
      </c>
    </row>
    <row r="55" spans="1:19" s="296" customFormat="1" x14ac:dyDescent="0.25">
      <c r="A55" s="299" t="s">
        <v>844</v>
      </c>
      <c r="B55" s="284" t="s">
        <v>930</v>
      </c>
      <c r="C55" s="298" t="s">
        <v>749</v>
      </c>
      <c r="D55" s="304">
        <v>572.54705704000003</v>
      </c>
      <c r="E55" s="306">
        <v>665.11528883000005</v>
      </c>
      <c r="F55" s="306">
        <v>784.84566781000001</v>
      </c>
      <c r="G55" s="306">
        <v>875.47634499000003</v>
      </c>
      <c r="H55" s="306">
        <v>821.73341419707003</v>
      </c>
      <c r="I55" s="306">
        <v>821.73341419707003</v>
      </c>
      <c r="J55" s="306">
        <v>854.60275076495304</v>
      </c>
      <c r="K55" s="306">
        <v>854.60275076495304</v>
      </c>
      <c r="L55" s="306">
        <v>888.78686079555098</v>
      </c>
      <c r="M55" s="306">
        <v>888.78686079555098</v>
      </c>
      <c r="N55" s="306">
        <v>924.33281875550801</v>
      </c>
      <c r="O55" s="306">
        <v>924.33833522737302</v>
      </c>
      <c r="P55" s="306">
        <v>961.31186863646803</v>
      </c>
      <c r="Q55" s="306">
        <v>0</v>
      </c>
      <c r="R55" s="306">
        <f t="shared" si="0"/>
        <v>4450.7677131495502</v>
      </c>
      <c r="S55" s="306">
        <f t="shared" si="1"/>
        <v>3489.4613609849471</v>
      </c>
    </row>
    <row r="56" spans="1:19" s="296" customFormat="1" x14ac:dyDescent="0.25">
      <c r="A56" s="299" t="s">
        <v>845</v>
      </c>
      <c r="B56" s="284" t="s">
        <v>931</v>
      </c>
      <c r="C56" s="298" t="s">
        <v>749</v>
      </c>
      <c r="D56" s="304">
        <v>536.09036181999898</v>
      </c>
      <c r="E56" s="306">
        <v>720.02769014</v>
      </c>
      <c r="F56" s="306">
        <v>622.11057742000003</v>
      </c>
      <c r="G56" s="306">
        <v>692.40051132999997</v>
      </c>
      <c r="H56" s="306">
        <v>651.33815507919701</v>
      </c>
      <c r="I56" s="306">
        <v>751.54648926293203</v>
      </c>
      <c r="J56" s="306">
        <v>677.38179236360395</v>
      </c>
      <c r="K56" s="306">
        <v>761.20300567456297</v>
      </c>
      <c r="L56" s="306">
        <v>704.46717513939097</v>
      </c>
      <c r="M56" s="306">
        <v>791.65112590154604</v>
      </c>
      <c r="N56" s="306">
        <v>732.64148969806899</v>
      </c>
      <c r="O56" s="306">
        <v>823.31717093760699</v>
      </c>
      <c r="P56" s="306">
        <v>856.24985777511301</v>
      </c>
      <c r="Q56" s="306">
        <v>0</v>
      </c>
      <c r="R56" s="306">
        <f t="shared" si="0"/>
        <v>3622.0784700553741</v>
      </c>
      <c r="S56" s="306">
        <f t="shared" si="1"/>
        <v>3127.717791776648</v>
      </c>
    </row>
    <row r="57" spans="1:19" s="296" customFormat="1" x14ac:dyDescent="0.25">
      <c r="A57" s="299" t="s">
        <v>846</v>
      </c>
      <c r="B57" s="285" t="s">
        <v>1011</v>
      </c>
      <c r="C57" s="298" t="s">
        <v>749</v>
      </c>
      <c r="D57" s="304">
        <v>33085.467853189999</v>
      </c>
      <c r="E57" s="306">
        <v>36257.071932829997</v>
      </c>
      <c r="F57" s="306">
        <v>41633.493979776198</v>
      </c>
      <c r="G57" s="306">
        <v>40739.386214509999</v>
      </c>
      <c r="H57" s="306">
        <v>42612.488220925297</v>
      </c>
      <c r="I57" s="306">
        <v>41877.674846564303</v>
      </c>
      <c r="J57" s="306">
        <v>45743.9641381447</v>
      </c>
      <c r="K57" s="306">
        <v>43680.755709663899</v>
      </c>
      <c r="L57" s="306">
        <v>49108.182065499997</v>
      </c>
      <c r="M57" s="306">
        <v>46546.639574920599</v>
      </c>
      <c r="N57" s="306">
        <v>51279.183324637997</v>
      </c>
      <c r="O57" s="306">
        <v>49610.660873952802</v>
      </c>
      <c r="P57" s="306">
        <v>53016.7843111736</v>
      </c>
      <c r="Q57" s="306">
        <v>0</v>
      </c>
      <c r="R57" s="306">
        <f t="shared" si="0"/>
        <v>241760.60206038159</v>
      </c>
      <c r="S57" s="306">
        <f t="shared" si="1"/>
        <v>181715.73100510158</v>
      </c>
    </row>
    <row r="58" spans="1:19" s="296" customFormat="1" ht="31.5" x14ac:dyDescent="0.25">
      <c r="A58" s="299" t="s">
        <v>847</v>
      </c>
      <c r="B58" s="141" t="s">
        <v>733</v>
      </c>
      <c r="C58" s="298" t="s">
        <v>749</v>
      </c>
      <c r="D58" s="304">
        <v>19921.258589559999</v>
      </c>
      <c r="E58" s="306">
        <v>21197.73004739</v>
      </c>
      <c r="F58" s="306">
        <v>22769.106821296002</v>
      </c>
      <c r="G58" s="306">
        <v>22803.59965443</v>
      </c>
      <c r="H58" s="306">
        <v>22196.5875240559</v>
      </c>
      <c r="I58" s="306">
        <v>22079.748126151699</v>
      </c>
      <c r="J58" s="306">
        <v>23890.3753078343</v>
      </c>
      <c r="K58" s="306">
        <v>23488.2930606195</v>
      </c>
      <c r="L58" s="306">
        <v>25145.007231529002</v>
      </c>
      <c r="M58" s="306">
        <v>24707.038305045699</v>
      </c>
      <c r="N58" s="306">
        <v>26000.2835547619</v>
      </c>
      <c r="O58" s="306">
        <v>25934.708229428001</v>
      </c>
      <c r="P58" s="306">
        <v>27114.422108054601</v>
      </c>
      <c r="Q58" s="306">
        <v>0</v>
      </c>
      <c r="R58" s="306">
        <f t="shared" si="0"/>
        <v>124346.6757262357</v>
      </c>
      <c r="S58" s="306">
        <f t="shared" si="1"/>
        <v>96209.787721244895</v>
      </c>
    </row>
    <row r="59" spans="1:19" s="314" customFormat="1" ht="31.5" x14ac:dyDescent="0.25">
      <c r="A59" s="310" t="s">
        <v>848</v>
      </c>
      <c r="B59" s="311" t="s">
        <v>735</v>
      </c>
      <c r="C59" s="312" t="s">
        <v>749</v>
      </c>
      <c r="D59" s="308">
        <v>11713.287752509999</v>
      </c>
      <c r="E59" s="313">
        <v>13491.670447639999</v>
      </c>
      <c r="F59" s="313">
        <v>16209.049587634599</v>
      </c>
      <c r="G59" s="313">
        <v>16050.79185177</v>
      </c>
      <c r="H59" s="313">
        <v>17306.9481202688</v>
      </c>
      <c r="I59" s="313">
        <v>16564.3973114777</v>
      </c>
      <c r="J59" s="313">
        <v>18173.116501176501</v>
      </c>
      <c r="K59" s="313">
        <v>16728.193922221501</v>
      </c>
      <c r="L59" s="313">
        <v>18726.5764990676</v>
      </c>
      <c r="M59" s="313">
        <v>17026.1904146954</v>
      </c>
      <c r="N59" s="313">
        <v>19288.372872351301</v>
      </c>
      <c r="O59" s="313">
        <v>17711.6233932789</v>
      </c>
      <c r="P59" s="313">
        <v>18425.290386805798</v>
      </c>
      <c r="Q59" s="313">
        <v>0</v>
      </c>
      <c r="R59" s="313">
        <f t="shared" si="0"/>
        <v>91920.304379670008</v>
      </c>
      <c r="S59" s="313">
        <f t="shared" si="1"/>
        <v>68030.405041673512</v>
      </c>
    </row>
    <row r="60" spans="1:19" s="314" customFormat="1" x14ac:dyDescent="0.25">
      <c r="A60" s="310" t="s">
        <v>849</v>
      </c>
      <c r="B60" s="315" t="s">
        <v>1047</v>
      </c>
      <c r="C60" s="312" t="s">
        <v>749</v>
      </c>
      <c r="D60" s="308" t="s">
        <v>286</v>
      </c>
      <c r="E60" s="313" t="s">
        <v>286</v>
      </c>
      <c r="F60" s="313" t="s">
        <v>286</v>
      </c>
      <c r="G60" s="313" t="s">
        <v>286</v>
      </c>
      <c r="H60" s="313" t="s">
        <v>286</v>
      </c>
      <c r="I60" s="313" t="s">
        <v>286</v>
      </c>
      <c r="J60" s="313" t="s">
        <v>286</v>
      </c>
      <c r="K60" s="313" t="s">
        <v>286</v>
      </c>
      <c r="L60" s="313" t="s">
        <v>286</v>
      </c>
      <c r="M60" s="313" t="s">
        <v>286</v>
      </c>
      <c r="N60" s="313" t="s">
        <v>286</v>
      </c>
      <c r="O60" s="313" t="s">
        <v>286</v>
      </c>
      <c r="P60" s="313" t="s">
        <v>286</v>
      </c>
      <c r="Q60" s="313" t="s">
        <v>286</v>
      </c>
      <c r="R60" s="313" t="s">
        <v>286</v>
      </c>
      <c r="S60" s="313" t="s">
        <v>286</v>
      </c>
    </row>
    <row r="61" spans="1:19" s="314" customFormat="1" x14ac:dyDescent="0.25">
      <c r="A61" s="310" t="s">
        <v>850</v>
      </c>
      <c r="B61" s="315" t="s">
        <v>1133</v>
      </c>
      <c r="C61" s="312" t="s">
        <v>749</v>
      </c>
      <c r="D61" s="308" t="s">
        <v>286</v>
      </c>
      <c r="E61" s="313" t="s">
        <v>286</v>
      </c>
      <c r="F61" s="313" t="s">
        <v>286</v>
      </c>
      <c r="G61" s="313" t="s">
        <v>286</v>
      </c>
      <c r="H61" s="313" t="s">
        <v>286</v>
      </c>
      <c r="I61" s="313" t="s">
        <v>286</v>
      </c>
      <c r="J61" s="313" t="s">
        <v>286</v>
      </c>
      <c r="K61" s="313" t="s">
        <v>286</v>
      </c>
      <c r="L61" s="313" t="s">
        <v>286</v>
      </c>
      <c r="M61" s="313" t="s">
        <v>286</v>
      </c>
      <c r="N61" s="313" t="s">
        <v>286</v>
      </c>
      <c r="O61" s="313" t="s">
        <v>286</v>
      </c>
      <c r="P61" s="313" t="s">
        <v>286</v>
      </c>
      <c r="Q61" s="313" t="s">
        <v>286</v>
      </c>
      <c r="R61" s="313" t="s">
        <v>286</v>
      </c>
      <c r="S61" s="313" t="s">
        <v>286</v>
      </c>
    </row>
    <row r="62" spans="1:19" s="314" customFormat="1" x14ac:dyDescent="0.25">
      <c r="A62" s="310" t="s">
        <v>851</v>
      </c>
      <c r="B62" s="315" t="s">
        <v>521</v>
      </c>
      <c r="C62" s="312" t="s">
        <v>749</v>
      </c>
      <c r="D62" s="308">
        <v>1450.9215111200001</v>
      </c>
      <c r="E62" s="313">
        <v>1567.6714377999999</v>
      </c>
      <c r="F62" s="313">
        <v>2655.3375708455701</v>
      </c>
      <c r="G62" s="313">
        <v>1884.9947083099901</v>
      </c>
      <c r="H62" s="313">
        <v>3108.9525766005399</v>
      </c>
      <c r="I62" s="313">
        <v>3233.52940893494</v>
      </c>
      <c r="J62" s="313">
        <v>3680.4723291338601</v>
      </c>
      <c r="K62" s="313">
        <v>3464.2687268228001</v>
      </c>
      <c r="L62" s="313">
        <v>5236.5983349034304</v>
      </c>
      <c r="M62" s="313">
        <v>4813.4108551794998</v>
      </c>
      <c r="N62" s="313">
        <v>5990.52689752472</v>
      </c>
      <c r="O62" s="313">
        <v>5964.3292512458702</v>
      </c>
      <c r="P62" s="313">
        <v>7477.0718163132697</v>
      </c>
      <c r="Q62" s="313">
        <v>0</v>
      </c>
      <c r="R62" s="313">
        <f t="shared" si="0"/>
        <v>25493.621954475821</v>
      </c>
      <c r="S62" s="313">
        <f t="shared" si="1"/>
        <v>17475.538242183109</v>
      </c>
    </row>
    <row r="63" spans="1:19" s="314" customFormat="1" x14ac:dyDescent="0.25">
      <c r="A63" s="310" t="s">
        <v>852</v>
      </c>
      <c r="B63" s="316" t="s">
        <v>821</v>
      </c>
      <c r="C63" s="312" t="s">
        <v>749</v>
      </c>
      <c r="D63" s="308">
        <v>12357.962791080001</v>
      </c>
      <c r="E63" s="313">
        <v>14086.067648599999</v>
      </c>
      <c r="F63" s="313">
        <v>15456.379689294299</v>
      </c>
      <c r="G63" s="313">
        <v>15186.921661640001</v>
      </c>
      <c r="H63" s="313">
        <v>16166.3147790276</v>
      </c>
      <c r="I63" s="313">
        <v>16981.264057508699</v>
      </c>
      <c r="J63" s="313">
        <v>16842.211408663901</v>
      </c>
      <c r="K63" s="313">
        <v>17934.606937763601</v>
      </c>
      <c r="L63" s="313">
        <v>17511.891297571601</v>
      </c>
      <c r="M63" s="313">
        <v>18696.486144121602</v>
      </c>
      <c r="N63" s="313">
        <v>18191.913092849201</v>
      </c>
      <c r="O63" s="313">
        <v>19482.907870114301</v>
      </c>
      <c r="P63" s="313">
        <v>20286.287042235399</v>
      </c>
      <c r="Q63" s="313">
        <v>0</v>
      </c>
      <c r="R63" s="313">
        <f t="shared" si="0"/>
        <v>88998.617620347708</v>
      </c>
      <c r="S63" s="313">
        <f t="shared" si="1"/>
        <v>73095.265009508206</v>
      </c>
    </row>
    <row r="64" spans="1:19" s="314" customFormat="1" ht="21" customHeight="1" x14ac:dyDescent="0.25">
      <c r="A64" s="310" t="s">
        <v>853</v>
      </c>
      <c r="B64" s="316" t="s">
        <v>1138</v>
      </c>
      <c r="C64" s="312" t="s">
        <v>749</v>
      </c>
      <c r="D64" s="308">
        <v>10495.946023070001</v>
      </c>
      <c r="E64" s="309">
        <v>8505.6603036399993</v>
      </c>
      <c r="F64" s="309">
        <v>8585.7649337876992</v>
      </c>
      <c r="G64" s="309">
        <v>8431.1115682399995</v>
      </c>
      <c r="H64" s="309">
        <v>8472.8272484204299</v>
      </c>
      <c r="I64" s="309">
        <v>8910.0128313083605</v>
      </c>
      <c r="J64" s="309">
        <v>8784.9931191654305</v>
      </c>
      <c r="K64" s="309">
        <v>9403.1888746615296</v>
      </c>
      <c r="L64" s="309">
        <v>8924.3194885934008</v>
      </c>
      <c r="M64" s="309">
        <v>10265.6904494685</v>
      </c>
      <c r="N64" s="309">
        <v>9119.9552867615002</v>
      </c>
      <c r="O64" s="309">
        <v>10404.6180067881</v>
      </c>
      <c r="P64" s="309">
        <v>10832.8815271405</v>
      </c>
      <c r="Q64" s="309">
        <v>0</v>
      </c>
      <c r="R64" s="309">
        <f t="shared" si="0"/>
        <v>46134.976670081262</v>
      </c>
      <c r="S64" s="309">
        <f t="shared" si="1"/>
        <v>38983.510162226492</v>
      </c>
    </row>
    <row r="65" spans="1:19" s="314" customFormat="1" x14ac:dyDescent="0.25">
      <c r="A65" s="310" t="s">
        <v>111</v>
      </c>
      <c r="B65" s="315" t="s">
        <v>1123</v>
      </c>
      <c r="C65" s="312" t="s">
        <v>749</v>
      </c>
      <c r="D65" s="308">
        <v>0</v>
      </c>
      <c r="E65" s="309">
        <v>0</v>
      </c>
      <c r="F65" s="309">
        <v>0</v>
      </c>
      <c r="G65" s="309">
        <v>12950.597631729999</v>
      </c>
      <c r="H65" s="309">
        <v>0</v>
      </c>
      <c r="I65" s="309">
        <v>13210.5083358584</v>
      </c>
      <c r="J65" s="309">
        <v>0</v>
      </c>
      <c r="K65" s="309">
        <v>13409.3350414415</v>
      </c>
      <c r="L65" s="309">
        <v>0</v>
      </c>
      <c r="M65" s="309">
        <v>14061.7856934585</v>
      </c>
      <c r="N65" s="309">
        <v>0</v>
      </c>
      <c r="O65" s="309">
        <v>13371.5829839581</v>
      </c>
      <c r="P65" s="309">
        <v>13553.748317548499</v>
      </c>
      <c r="Q65" s="309">
        <v>0</v>
      </c>
      <c r="R65" s="309">
        <f t="shared" si="0"/>
        <v>13553.748317548499</v>
      </c>
      <c r="S65" s="309">
        <f t="shared" si="1"/>
        <v>54053.212054716496</v>
      </c>
    </row>
    <row r="66" spans="1:19" s="314" customFormat="1" x14ac:dyDescent="0.25">
      <c r="A66" s="310" t="s">
        <v>1092</v>
      </c>
      <c r="B66" s="315" t="s">
        <v>1132</v>
      </c>
      <c r="C66" s="312" t="s">
        <v>749</v>
      </c>
      <c r="D66" s="308">
        <v>0</v>
      </c>
      <c r="E66" s="309">
        <v>0</v>
      </c>
      <c r="F66" s="309">
        <v>0</v>
      </c>
      <c r="G66" s="309">
        <v>105.77120553</v>
      </c>
      <c r="H66" s="309">
        <v>0</v>
      </c>
      <c r="I66" s="309">
        <v>115.804</v>
      </c>
      <c r="J66" s="309">
        <v>0</v>
      </c>
      <c r="K66" s="309">
        <v>119.13200000000001</v>
      </c>
      <c r="L66" s="309">
        <v>0</v>
      </c>
      <c r="M66" s="309">
        <v>122.59312</v>
      </c>
      <c r="N66" s="309">
        <v>0</v>
      </c>
      <c r="O66" s="309">
        <v>126.19268479999999</v>
      </c>
      <c r="P66" s="309">
        <v>129.93623219200001</v>
      </c>
      <c r="Q66" s="309">
        <v>0</v>
      </c>
      <c r="R66" s="309">
        <f t="shared" si="0"/>
        <v>129.93623219200001</v>
      </c>
      <c r="S66" s="309">
        <f t="shared" si="1"/>
        <v>483.72180480000003</v>
      </c>
    </row>
    <row r="67" spans="1:19" s="314" customFormat="1" x14ac:dyDescent="0.25">
      <c r="A67" s="310" t="s">
        <v>1093</v>
      </c>
      <c r="B67" s="315" t="s">
        <v>1126</v>
      </c>
      <c r="C67" s="312" t="s">
        <v>749</v>
      </c>
      <c r="D67" s="308">
        <v>0</v>
      </c>
      <c r="E67" s="309">
        <v>0</v>
      </c>
      <c r="F67" s="309">
        <v>0</v>
      </c>
      <c r="G67" s="309">
        <v>-4625.2572690200004</v>
      </c>
      <c r="H67" s="309">
        <v>0</v>
      </c>
      <c r="I67" s="309">
        <v>-4416.2995045500002</v>
      </c>
      <c r="J67" s="309">
        <v>0</v>
      </c>
      <c r="K67" s="309">
        <v>-4125.27816678</v>
      </c>
      <c r="L67" s="309">
        <v>0</v>
      </c>
      <c r="M67" s="309">
        <v>-3918.6883639900002</v>
      </c>
      <c r="N67" s="309">
        <v>0</v>
      </c>
      <c r="O67" s="309">
        <v>-3093.1576619699999</v>
      </c>
      <c r="P67" s="309">
        <v>-2850.8030226000001</v>
      </c>
      <c r="Q67" s="309">
        <v>0</v>
      </c>
      <c r="R67" s="309">
        <f t="shared" si="0"/>
        <v>-2850.8030226000001</v>
      </c>
      <c r="S67" s="309">
        <f t="shared" si="1"/>
        <v>-15553.42369729</v>
      </c>
    </row>
    <row r="68" spans="1:19" s="314" customFormat="1" x14ac:dyDescent="0.25">
      <c r="A68" s="310" t="s">
        <v>1094</v>
      </c>
      <c r="B68" s="315" t="s">
        <v>1131</v>
      </c>
      <c r="C68" s="312" t="s">
        <v>749</v>
      </c>
      <c r="D68" s="308">
        <v>0</v>
      </c>
      <c r="E68" s="309">
        <v>0</v>
      </c>
      <c r="F68" s="309">
        <v>0</v>
      </c>
      <c r="G68" s="309">
        <v>0</v>
      </c>
      <c r="H68" s="309">
        <v>0</v>
      </c>
      <c r="I68" s="309">
        <v>0</v>
      </c>
      <c r="J68" s="309">
        <v>0</v>
      </c>
      <c r="K68" s="309">
        <v>0</v>
      </c>
      <c r="L68" s="309">
        <v>0</v>
      </c>
      <c r="M68" s="309">
        <v>0</v>
      </c>
      <c r="N68" s="309">
        <v>0</v>
      </c>
      <c r="O68" s="309">
        <v>0</v>
      </c>
      <c r="P68" s="309">
        <v>0</v>
      </c>
      <c r="Q68" s="309">
        <v>0</v>
      </c>
      <c r="R68" s="309">
        <f t="shared" si="0"/>
        <v>0</v>
      </c>
      <c r="S68" s="309">
        <f t="shared" si="1"/>
        <v>0</v>
      </c>
    </row>
    <row r="69" spans="1:19" s="314" customFormat="1" x14ac:dyDescent="0.25">
      <c r="A69" s="310" t="s">
        <v>1095</v>
      </c>
      <c r="B69" s="315" t="s">
        <v>1096</v>
      </c>
      <c r="C69" s="312" t="s">
        <v>749</v>
      </c>
      <c r="D69" s="308">
        <v>0</v>
      </c>
      <c r="E69" s="309">
        <v>0</v>
      </c>
      <c r="F69" s="309">
        <v>0</v>
      </c>
      <c r="G69" s="309">
        <v>0</v>
      </c>
      <c r="H69" s="309">
        <v>0</v>
      </c>
      <c r="I69" s="309">
        <v>0</v>
      </c>
      <c r="J69" s="309">
        <v>0</v>
      </c>
      <c r="K69" s="309">
        <v>0</v>
      </c>
      <c r="L69" s="309">
        <v>0</v>
      </c>
      <c r="M69" s="309">
        <v>0</v>
      </c>
      <c r="N69" s="309">
        <v>0</v>
      </c>
      <c r="O69" s="309">
        <v>0</v>
      </c>
      <c r="P69" s="309">
        <v>0</v>
      </c>
      <c r="Q69" s="309">
        <v>0</v>
      </c>
      <c r="R69" s="309">
        <f t="shared" si="0"/>
        <v>0</v>
      </c>
      <c r="S69" s="309">
        <f t="shared" si="1"/>
        <v>0</v>
      </c>
    </row>
    <row r="70" spans="1:19" s="314" customFormat="1" x14ac:dyDescent="0.25">
      <c r="A70" s="310" t="s">
        <v>854</v>
      </c>
      <c r="B70" s="316" t="s">
        <v>1012</v>
      </c>
      <c r="C70" s="312" t="s">
        <v>749</v>
      </c>
      <c r="D70" s="308">
        <v>2464.2167146400002</v>
      </c>
      <c r="E70" s="313">
        <v>1595.66167421</v>
      </c>
      <c r="F70" s="313">
        <v>1684.46241343979</v>
      </c>
      <c r="G70" s="313">
        <v>1577.29442892</v>
      </c>
      <c r="H70" s="313">
        <v>1790.59296178455</v>
      </c>
      <c r="I70" s="313">
        <v>1599.17524312521</v>
      </c>
      <c r="J70" s="313">
        <v>1920.41833437636</v>
      </c>
      <c r="K70" s="313">
        <v>1741.1086143349501</v>
      </c>
      <c r="L70" s="313">
        <v>2055.0693805335</v>
      </c>
      <c r="M70" s="313">
        <v>1909.3108864752701</v>
      </c>
      <c r="N70" s="313">
        <v>2153.1220075176602</v>
      </c>
      <c r="O70" s="313">
        <v>2062.5361709051999</v>
      </c>
      <c r="P70" s="313">
        <v>2056.1581550030501</v>
      </c>
      <c r="Q70" s="313">
        <v>0</v>
      </c>
      <c r="R70" s="313">
        <f t="shared" si="0"/>
        <v>9975.36083921512</v>
      </c>
      <c r="S70" s="313">
        <f t="shared" si="1"/>
        <v>7312.1309148406308</v>
      </c>
    </row>
    <row r="71" spans="1:19" s="314" customFormat="1" x14ac:dyDescent="0.25">
      <c r="A71" s="310" t="s">
        <v>113</v>
      </c>
      <c r="B71" s="315" t="s">
        <v>797</v>
      </c>
      <c r="C71" s="312" t="s">
        <v>749</v>
      </c>
      <c r="D71" s="308">
        <v>2453.3536610000001</v>
      </c>
      <c r="E71" s="313">
        <v>1585.342373</v>
      </c>
      <c r="F71" s="313">
        <v>1673.5711880757899</v>
      </c>
      <c r="G71" s="313">
        <v>1567.133834</v>
      </c>
      <c r="H71" s="313">
        <v>1779.6671811250301</v>
      </c>
      <c r="I71" s="313">
        <v>1588.0863461937599</v>
      </c>
      <c r="J71" s="313">
        <v>1909.4552339976799</v>
      </c>
      <c r="K71" s="313">
        <v>1729.9791618433801</v>
      </c>
      <c r="L71" s="313">
        <v>2044.0659748581199</v>
      </c>
      <c r="M71" s="313">
        <v>1898.1707337874</v>
      </c>
      <c r="N71" s="313">
        <v>2142.0750721218601</v>
      </c>
      <c r="O71" s="313">
        <v>2051.3848900131802</v>
      </c>
      <c r="P71" s="313">
        <v>2044.9953007787001</v>
      </c>
      <c r="Q71" s="313">
        <v>0</v>
      </c>
      <c r="R71" s="313">
        <f t="shared" si="0"/>
        <v>9920.2587628813908</v>
      </c>
      <c r="S71" s="313">
        <f t="shared" si="1"/>
        <v>7267.6211318377191</v>
      </c>
    </row>
    <row r="72" spans="1:19" s="314" customFormat="1" x14ac:dyDescent="0.25">
      <c r="A72" s="310" t="s">
        <v>794</v>
      </c>
      <c r="B72" s="315" t="s">
        <v>64</v>
      </c>
      <c r="C72" s="312" t="s">
        <v>749</v>
      </c>
      <c r="D72" s="308">
        <v>10.8630536400001</v>
      </c>
      <c r="E72" s="313">
        <v>10.3193012099998</v>
      </c>
      <c r="F72" s="313">
        <v>10.8912253640001</v>
      </c>
      <c r="G72" s="313">
        <v>10.1605949200002</v>
      </c>
      <c r="H72" s="313">
        <v>10.9257806595201</v>
      </c>
      <c r="I72" s="313">
        <v>11.088896931450099</v>
      </c>
      <c r="J72" s="313">
        <v>10.963100378681499</v>
      </c>
      <c r="K72" s="313">
        <v>11.129452491569999</v>
      </c>
      <c r="L72" s="313">
        <v>11.0034056753759</v>
      </c>
      <c r="M72" s="313">
        <v>11.140152687870801</v>
      </c>
      <c r="N72" s="313">
        <v>11.046935395806001</v>
      </c>
      <c r="O72" s="313">
        <v>11.151280892023401</v>
      </c>
      <c r="P72" s="313">
        <v>11.1628542243425</v>
      </c>
      <c r="Q72" s="313">
        <v>0</v>
      </c>
      <c r="R72" s="313">
        <f t="shared" si="0"/>
        <v>55.102076333726004</v>
      </c>
      <c r="S72" s="313">
        <f t="shared" si="1"/>
        <v>44.509783002914304</v>
      </c>
    </row>
    <row r="73" spans="1:19" s="314" customFormat="1" x14ac:dyDescent="0.25">
      <c r="A73" s="310" t="s">
        <v>855</v>
      </c>
      <c r="B73" s="316" t="s">
        <v>1013</v>
      </c>
      <c r="C73" s="312" t="s">
        <v>749</v>
      </c>
      <c r="D73" s="308">
        <v>2243.8457855100201</v>
      </c>
      <c r="E73" s="313">
        <v>2248.60652165999</v>
      </c>
      <c r="F73" s="313">
        <v>2669.24154057142</v>
      </c>
      <c r="G73" s="313">
        <v>2268.7857211</v>
      </c>
      <c r="H73" s="313">
        <v>2783.0902514258901</v>
      </c>
      <c r="I73" s="313">
        <v>2866.0294159732598</v>
      </c>
      <c r="J73" s="313">
        <v>2872.5578209689402</v>
      </c>
      <c r="K73" s="313">
        <v>2967.1915946727199</v>
      </c>
      <c r="L73" s="313">
        <v>2963.6025535837398</v>
      </c>
      <c r="M73" s="313">
        <v>3080.3875392393902</v>
      </c>
      <c r="N73" s="313">
        <v>3043.2770607144998</v>
      </c>
      <c r="O73" s="313">
        <v>3201.50455904621</v>
      </c>
      <c r="P73" s="313">
        <v>3322.4572197611901</v>
      </c>
      <c r="Q73" s="313">
        <v>0</v>
      </c>
      <c r="R73" s="313">
        <f t="shared" si="0"/>
        <v>14984.98490645426</v>
      </c>
      <c r="S73" s="313">
        <f t="shared" si="1"/>
        <v>12115.11310893158</v>
      </c>
    </row>
    <row r="74" spans="1:19" s="314" customFormat="1" x14ac:dyDescent="0.25">
      <c r="A74" s="310" t="s">
        <v>856</v>
      </c>
      <c r="B74" s="315" t="s">
        <v>522</v>
      </c>
      <c r="C74" s="312" t="s">
        <v>749</v>
      </c>
      <c r="D74" s="308">
        <v>0</v>
      </c>
      <c r="E74" s="313">
        <v>0</v>
      </c>
      <c r="F74" s="313">
        <v>0</v>
      </c>
      <c r="G74" s="313">
        <v>0</v>
      </c>
      <c r="H74" s="313">
        <v>0</v>
      </c>
      <c r="I74" s="313">
        <v>0</v>
      </c>
      <c r="J74" s="313">
        <v>0</v>
      </c>
      <c r="K74" s="313">
        <v>0</v>
      </c>
      <c r="L74" s="313">
        <v>0</v>
      </c>
      <c r="M74" s="313">
        <v>0</v>
      </c>
      <c r="N74" s="313">
        <v>0</v>
      </c>
      <c r="O74" s="313">
        <v>0</v>
      </c>
      <c r="P74" s="313">
        <v>0</v>
      </c>
      <c r="Q74" s="313">
        <v>0</v>
      </c>
      <c r="R74" s="313">
        <f t="shared" si="0"/>
        <v>0</v>
      </c>
      <c r="S74" s="313">
        <f t="shared" si="1"/>
        <v>0</v>
      </c>
    </row>
    <row r="75" spans="1:19" s="314" customFormat="1" x14ac:dyDescent="0.25">
      <c r="A75" s="310" t="s">
        <v>857</v>
      </c>
      <c r="B75" s="315" t="s">
        <v>523</v>
      </c>
      <c r="C75" s="312" t="s">
        <v>749</v>
      </c>
      <c r="D75" s="308">
        <v>252.18210052000001</v>
      </c>
      <c r="E75" s="313">
        <v>72.122043169999998</v>
      </c>
      <c r="F75" s="313">
        <v>120.14905173</v>
      </c>
      <c r="G75" s="313">
        <v>59.98985261</v>
      </c>
      <c r="H75" s="313">
        <v>127.47631139228</v>
      </c>
      <c r="I75" s="313">
        <v>133.11240010017301</v>
      </c>
      <c r="J75" s="313">
        <v>133.52921015218601</v>
      </c>
      <c r="K75" s="313">
        <v>143.47788223582501</v>
      </c>
      <c r="L75" s="313">
        <v>139.77989252806401</v>
      </c>
      <c r="M75" s="313">
        <v>152.18242449896201</v>
      </c>
      <c r="N75" s="313">
        <v>146.197919441165</v>
      </c>
      <c r="O75" s="313">
        <v>161.232823974854</v>
      </c>
      <c r="P75" s="313">
        <v>170.642746420902</v>
      </c>
      <c r="Q75" s="313">
        <v>0</v>
      </c>
      <c r="R75" s="313">
        <f t="shared" si="0"/>
        <v>717.62607993459699</v>
      </c>
      <c r="S75" s="313">
        <f t="shared" si="1"/>
        <v>590.00553080981399</v>
      </c>
    </row>
    <row r="76" spans="1:19" s="314" customFormat="1" x14ac:dyDescent="0.25">
      <c r="A76" s="310" t="s">
        <v>858</v>
      </c>
      <c r="B76" s="315" t="s">
        <v>524</v>
      </c>
      <c r="C76" s="312" t="s">
        <v>749</v>
      </c>
      <c r="D76" s="308">
        <v>1991.6636849900201</v>
      </c>
      <c r="E76" s="313">
        <v>2176.4844784899901</v>
      </c>
      <c r="F76" s="313">
        <v>2549.0924888414202</v>
      </c>
      <c r="G76" s="313">
        <v>2208.79586849</v>
      </c>
      <c r="H76" s="313">
        <v>2655.6139400336101</v>
      </c>
      <c r="I76" s="313">
        <v>2732.9170158730899</v>
      </c>
      <c r="J76" s="313">
        <v>2739.0286108167502</v>
      </c>
      <c r="K76" s="313">
        <v>2823.7137124369001</v>
      </c>
      <c r="L76" s="313">
        <v>2823.8226610556699</v>
      </c>
      <c r="M76" s="313">
        <v>2928.20511474043</v>
      </c>
      <c r="N76" s="313">
        <v>2897.0791412733302</v>
      </c>
      <c r="O76" s="313">
        <v>3040.2717350713501</v>
      </c>
      <c r="P76" s="313">
        <v>3151.8144733402901</v>
      </c>
      <c r="Q76" s="313">
        <v>0</v>
      </c>
      <c r="R76" s="313">
        <f t="shared" si="0"/>
        <v>14267.35882651965</v>
      </c>
      <c r="S76" s="313">
        <f t="shared" si="1"/>
        <v>11525.10757812177</v>
      </c>
    </row>
    <row r="77" spans="1:19" s="314" customFormat="1" x14ac:dyDescent="0.25">
      <c r="A77" s="310" t="s">
        <v>859</v>
      </c>
      <c r="B77" s="316" t="s">
        <v>864</v>
      </c>
      <c r="C77" s="312" t="s">
        <v>286</v>
      </c>
      <c r="D77" s="313" t="s">
        <v>590</v>
      </c>
      <c r="E77" s="313" t="s">
        <v>590</v>
      </c>
      <c r="F77" s="313" t="s">
        <v>590</v>
      </c>
      <c r="G77" s="317" t="s">
        <v>1174</v>
      </c>
      <c r="H77" s="317" t="s">
        <v>1174</v>
      </c>
      <c r="I77" s="317" t="s">
        <v>1174</v>
      </c>
      <c r="J77" s="317" t="s">
        <v>1174</v>
      </c>
      <c r="K77" s="317" t="s">
        <v>1174</v>
      </c>
      <c r="L77" s="317" t="s">
        <v>1174</v>
      </c>
      <c r="M77" s="317" t="s">
        <v>1174</v>
      </c>
      <c r="N77" s="317" t="s">
        <v>1174</v>
      </c>
      <c r="O77" s="317" t="s">
        <v>1174</v>
      </c>
      <c r="P77" s="317" t="s">
        <v>1174</v>
      </c>
      <c r="Q77" s="317" t="s">
        <v>1174</v>
      </c>
      <c r="R77" s="317" t="s">
        <v>1174</v>
      </c>
      <c r="S77" s="317" t="s">
        <v>1174</v>
      </c>
    </row>
    <row r="78" spans="1:19" s="314" customFormat="1" x14ac:dyDescent="0.25">
      <c r="A78" s="310" t="s">
        <v>860</v>
      </c>
      <c r="B78" s="315" t="s">
        <v>65</v>
      </c>
      <c r="C78" s="312" t="s">
        <v>749</v>
      </c>
      <c r="D78" s="308">
        <v>4002.6431948899999</v>
      </c>
      <c r="E78" s="313">
        <v>4637.2996438600003</v>
      </c>
      <c r="F78" s="313">
        <v>4249.6456807200002</v>
      </c>
      <c r="G78" s="313">
        <v>5343.74699994</v>
      </c>
      <c r="H78" s="313">
        <v>4449.3790277138396</v>
      </c>
      <c r="I78" s="313">
        <v>5069.3174379399998</v>
      </c>
      <c r="J78" s="313">
        <v>4627.3541888223899</v>
      </c>
      <c r="K78" s="313">
        <v>5272.0901354575999</v>
      </c>
      <c r="L78" s="313">
        <v>4812.4483563752901</v>
      </c>
      <c r="M78" s="313">
        <v>5484.0281589030001</v>
      </c>
      <c r="N78" s="313">
        <v>5004.9462906302997</v>
      </c>
      <c r="O78" s="313">
        <v>5704.4860908909004</v>
      </c>
      <c r="P78" s="313">
        <v>5933.8064317447097</v>
      </c>
      <c r="Q78" s="313">
        <v>0</v>
      </c>
      <c r="R78" s="313">
        <f t="shared" si="0"/>
        <v>24827.93429528653</v>
      </c>
      <c r="S78" s="313">
        <f t="shared" si="1"/>
        <v>21529.9218231915</v>
      </c>
    </row>
    <row r="79" spans="1:19" s="314" customFormat="1" x14ac:dyDescent="0.25">
      <c r="A79" s="310" t="s">
        <v>861</v>
      </c>
      <c r="B79" s="315" t="s">
        <v>66</v>
      </c>
      <c r="C79" s="312" t="s">
        <v>749</v>
      </c>
      <c r="D79" s="308" t="s">
        <v>286</v>
      </c>
      <c r="E79" s="313" t="s">
        <v>286</v>
      </c>
      <c r="F79" s="313" t="s">
        <v>286</v>
      </c>
      <c r="G79" s="313" t="s">
        <v>286</v>
      </c>
      <c r="H79" s="313" t="s">
        <v>286</v>
      </c>
      <c r="I79" s="313" t="s">
        <v>286</v>
      </c>
      <c r="J79" s="313" t="s">
        <v>286</v>
      </c>
      <c r="K79" s="313" t="s">
        <v>286</v>
      </c>
      <c r="L79" s="313" t="s">
        <v>286</v>
      </c>
      <c r="M79" s="313" t="s">
        <v>286</v>
      </c>
      <c r="N79" s="313" t="s">
        <v>286</v>
      </c>
      <c r="O79" s="313" t="s">
        <v>286</v>
      </c>
      <c r="P79" s="313" t="s">
        <v>286</v>
      </c>
      <c r="Q79" s="313" t="s">
        <v>286</v>
      </c>
      <c r="R79" s="313" t="s">
        <v>286</v>
      </c>
      <c r="S79" s="313" t="s">
        <v>286</v>
      </c>
    </row>
    <row r="80" spans="1:19" s="314" customFormat="1" x14ac:dyDescent="0.25">
      <c r="A80" s="310" t="s">
        <v>862</v>
      </c>
      <c r="B80" s="315" t="s">
        <v>9</v>
      </c>
      <c r="C80" s="312" t="s">
        <v>749</v>
      </c>
      <c r="D80" s="308">
        <v>24.77666494</v>
      </c>
      <c r="E80" s="313">
        <v>32.518144730000003</v>
      </c>
      <c r="F80" s="313">
        <v>35.953107033691502</v>
      </c>
      <c r="G80" s="313">
        <v>24.60276258</v>
      </c>
      <c r="H80" s="313">
        <v>37.606985678980003</v>
      </c>
      <c r="I80" s="313">
        <v>41.2887323164667</v>
      </c>
      <c r="J80" s="313">
        <v>39.111318883690899</v>
      </c>
      <c r="K80" s="313">
        <v>42.9402816091254</v>
      </c>
      <c r="L80" s="313">
        <v>40.675803905569502</v>
      </c>
      <c r="M80" s="313">
        <v>44.657892873490397</v>
      </c>
      <c r="N80" s="313">
        <v>42.302911350364603</v>
      </c>
      <c r="O80" s="313">
        <v>46.444208588430101</v>
      </c>
      <c r="P80" s="313">
        <v>48.301976931967303</v>
      </c>
      <c r="Q80" s="313">
        <v>0</v>
      </c>
      <c r="R80" s="313">
        <f t="shared" si="0"/>
        <v>207.9989967505723</v>
      </c>
      <c r="S80" s="313">
        <f t="shared" si="1"/>
        <v>175.33111538751263</v>
      </c>
    </row>
    <row r="81" spans="1:19" s="314" customFormat="1" x14ac:dyDescent="0.25">
      <c r="A81" s="310" t="s">
        <v>26</v>
      </c>
      <c r="B81" s="318" t="s">
        <v>1156</v>
      </c>
      <c r="C81" s="312" t="s">
        <v>749</v>
      </c>
      <c r="D81" s="308">
        <v>1781.51543688317</v>
      </c>
      <c r="E81" s="313">
        <v>7972.0436540800101</v>
      </c>
      <c r="F81" s="313">
        <v>8677.82367719385</v>
      </c>
      <c r="G81" s="313">
        <v>6672.1953773100004</v>
      </c>
      <c r="H81" s="313">
        <v>10004.0460142259</v>
      </c>
      <c r="I81" s="313">
        <v>6658.9354724313498</v>
      </c>
      <c r="J81" s="313">
        <v>9798.7704834054293</v>
      </c>
      <c r="K81" s="313">
        <v>17446.671507081999</v>
      </c>
      <c r="L81" s="313">
        <v>10644.7625324206</v>
      </c>
      <c r="M81" s="313">
        <v>18573.954409333299</v>
      </c>
      <c r="N81" s="313">
        <v>11088.4121782277</v>
      </c>
      <c r="O81" s="313">
        <v>20258.314851264298</v>
      </c>
      <c r="P81" s="313">
        <v>21601.7739246206</v>
      </c>
      <c r="Q81" s="313">
        <v>0</v>
      </c>
      <c r="R81" s="313">
        <f t="shared" si="0"/>
        <v>63137.765132900226</v>
      </c>
      <c r="S81" s="313">
        <f t="shared" si="1"/>
        <v>62937.876240110942</v>
      </c>
    </row>
    <row r="82" spans="1:19" s="314" customFormat="1" x14ac:dyDescent="0.25">
      <c r="A82" s="310" t="s">
        <v>45</v>
      </c>
      <c r="B82" s="319" t="s">
        <v>1008</v>
      </c>
      <c r="C82" s="312" t="s">
        <v>749</v>
      </c>
      <c r="D82" s="308" t="s">
        <v>286</v>
      </c>
      <c r="E82" s="313" t="s">
        <v>286</v>
      </c>
      <c r="F82" s="313" t="s">
        <v>286</v>
      </c>
      <c r="G82" s="313" t="s">
        <v>286</v>
      </c>
      <c r="H82" s="313" t="s">
        <v>286</v>
      </c>
      <c r="I82" s="313" t="s">
        <v>286</v>
      </c>
      <c r="J82" s="313" t="s">
        <v>286</v>
      </c>
      <c r="K82" s="313" t="s">
        <v>286</v>
      </c>
      <c r="L82" s="313" t="s">
        <v>286</v>
      </c>
      <c r="M82" s="313" t="s">
        <v>286</v>
      </c>
      <c r="N82" s="313" t="s">
        <v>286</v>
      </c>
      <c r="O82" s="313" t="s">
        <v>286</v>
      </c>
      <c r="P82" s="313" t="s">
        <v>286</v>
      </c>
      <c r="Q82" s="313" t="s">
        <v>286</v>
      </c>
      <c r="R82" s="313" t="s">
        <v>286</v>
      </c>
      <c r="S82" s="313" t="s">
        <v>286</v>
      </c>
    </row>
    <row r="83" spans="1:19" s="314" customFormat="1" ht="31.5" x14ac:dyDescent="0.25">
      <c r="A83" s="310" t="s">
        <v>831</v>
      </c>
      <c r="B83" s="311" t="s">
        <v>898</v>
      </c>
      <c r="C83" s="312" t="s">
        <v>749</v>
      </c>
      <c r="D83" s="308" t="s">
        <v>286</v>
      </c>
      <c r="E83" s="313" t="s">
        <v>286</v>
      </c>
      <c r="F83" s="313" t="s">
        <v>286</v>
      </c>
      <c r="G83" s="313" t="s">
        <v>286</v>
      </c>
      <c r="H83" s="313" t="s">
        <v>286</v>
      </c>
      <c r="I83" s="313" t="s">
        <v>286</v>
      </c>
      <c r="J83" s="313" t="s">
        <v>286</v>
      </c>
      <c r="K83" s="313" t="s">
        <v>286</v>
      </c>
      <c r="L83" s="313" t="s">
        <v>286</v>
      </c>
      <c r="M83" s="313" t="s">
        <v>286</v>
      </c>
      <c r="N83" s="313" t="s">
        <v>286</v>
      </c>
      <c r="O83" s="313" t="s">
        <v>286</v>
      </c>
      <c r="P83" s="313" t="s">
        <v>286</v>
      </c>
      <c r="Q83" s="313" t="s">
        <v>286</v>
      </c>
      <c r="R83" s="313" t="s">
        <v>286</v>
      </c>
      <c r="S83" s="313" t="s">
        <v>286</v>
      </c>
    </row>
    <row r="84" spans="1:19" s="314" customFormat="1" ht="31.5" x14ac:dyDescent="0.25">
      <c r="A84" s="310" t="s">
        <v>832</v>
      </c>
      <c r="B84" s="311" t="s">
        <v>899</v>
      </c>
      <c r="C84" s="312" t="s">
        <v>749</v>
      </c>
      <c r="D84" s="308" t="s">
        <v>286</v>
      </c>
      <c r="E84" s="313" t="s">
        <v>286</v>
      </c>
      <c r="F84" s="313" t="s">
        <v>286</v>
      </c>
      <c r="G84" s="313" t="s">
        <v>286</v>
      </c>
      <c r="H84" s="313" t="s">
        <v>286</v>
      </c>
      <c r="I84" s="313" t="s">
        <v>286</v>
      </c>
      <c r="J84" s="313" t="s">
        <v>286</v>
      </c>
      <c r="K84" s="313" t="s">
        <v>286</v>
      </c>
      <c r="L84" s="313" t="s">
        <v>286</v>
      </c>
      <c r="M84" s="313" t="s">
        <v>286</v>
      </c>
      <c r="N84" s="313" t="s">
        <v>286</v>
      </c>
      <c r="O84" s="313" t="s">
        <v>286</v>
      </c>
      <c r="P84" s="313" t="s">
        <v>286</v>
      </c>
      <c r="Q84" s="313" t="s">
        <v>286</v>
      </c>
      <c r="R84" s="313" t="s">
        <v>286</v>
      </c>
      <c r="S84" s="313" t="s">
        <v>286</v>
      </c>
    </row>
    <row r="85" spans="1:19" s="314" customFormat="1" ht="31.5" x14ac:dyDescent="0.25">
      <c r="A85" s="310" t="s">
        <v>833</v>
      </c>
      <c r="B85" s="311" t="s">
        <v>884</v>
      </c>
      <c r="C85" s="312" t="s">
        <v>749</v>
      </c>
      <c r="D85" s="308" t="s">
        <v>286</v>
      </c>
      <c r="E85" s="313" t="s">
        <v>286</v>
      </c>
      <c r="F85" s="313" t="s">
        <v>286</v>
      </c>
      <c r="G85" s="313" t="s">
        <v>286</v>
      </c>
      <c r="H85" s="313" t="s">
        <v>286</v>
      </c>
      <c r="I85" s="313" t="s">
        <v>286</v>
      </c>
      <c r="J85" s="313" t="s">
        <v>286</v>
      </c>
      <c r="K85" s="313" t="s">
        <v>286</v>
      </c>
      <c r="L85" s="313" t="s">
        <v>286</v>
      </c>
      <c r="M85" s="313" t="s">
        <v>286</v>
      </c>
      <c r="N85" s="313" t="s">
        <v>286</v>
      </c>
      <c r="O85" s="313" t="s">
        <v>286</v>
      </c>
      <c r="P85" s="313" t="s">
        <v>286</v>
      </c>
      <c r="Q85" s="313" t="s">
        <v>286</v>
      </c>
      <c r="R85" s="313" t="s">
        <v>286</v>
      </c>
      <c r="S85" s="313" t="s">
        <v>286</v>
      </c>
    </row>
    <row r="86" spans="1:19" s="314" customFormat="1" x14ac:dyDescent="0.25">
      <c r="A86" s="310" t="s">
        <v>46</v>
      </c>
      <c r="B86" s="319" t="s">
        <v>1045</v>
      </c>
      <c r="C86" s="312" t="s">
        <v>749</v>
      </c>
      <c r="D86" s="308" t="s">
        <v>286</v>
      </c>
      <c r="E86" s="313" t="s">
        <v>286</v>
      </c>
      <c r="F86" s="313" t="s">
        <v>286</v>
      </c>
      <c r="G86" s="313" t="s">
        <v>286</v>
      </c>
      <c r="H86" s="313" t="s">
        <v>286</v>
      </c>
      <c r="I86" s="313" t="s">
        <v>286</v>
      </c>
      <c r="J86" s="313" t="s">
        <v>286</v>
      </c>
      <c r="K86" s="313" t="s">
        <v>286</v>
      </c>
      <c r="L86" s="313" t="s">
        <v>286</v>
      </c>
      <c r="M86" s="313" t="s">
        <v>286</v>
      </c>
      <c r="N86" s="313" t="s">
        <v>286</v>
      </c>
      <c r="O86" s="313" t="s">
        <v>286</v>
      </c>
      <c r="P86" s="313" t="s">
        <v>286</v>
      </c>
      <c r="Q86" s="313" t="s">
        <v>286</v>
      </c>
      <c r="R86" s="313" t="s">
        <v>286</v>
      </c>
      <c r="S86" s="313" t="s">
        <v>286</v>
      </c>
    </row>
    <row r="87" spans="1:19" s="314" customFormat="1" x14ac:dyDescent="0.25">
      <c r="A87" s="310" t="s">
        <v>750</v>
      </c>
      <c r="B87" s="319" t="s">
        <v>938</v>
      </c>
      <c r="C87" s="312" t="s">
        <v>749</v>
      </c>
      <c r="D87" s="308">
        <v>-1425.1708753068301</v>
      </c>
      <c r="E87" s="313">
        <v>6371.4902754600098</v>
      </c>
      <c r="F87" s="313">
        <v>7599.0555781504199</v>
      </c>
      <c r="G87" s="313">
        <v>6445.4246898499996</v>
      </c>
      <c r="H87" s="313">
        <v>8571.0476952995705</v>
      </c>
      <c r="I87" s="313">
        <v>5351.5462420056801</v>
      </c>
      <c r="J87" s="313">
        <v>9539.6350586708104</v>
      </c>
      <c r="K87" s="313">
        <v>12792.1509059729</v>
      </c>
      <c r="L87" s="313">
        <v>10235.155625382</v>
      </c>
      <c r="M87" s="313">
        <v>18209.814431206101</v>
      </c>
      <c r="N87" s="313">
        <v>10610.1058049236</v>
      </c>
      <c r="O87" s="313">
        <v>19703.358727981598</v>
      </c>
      <c r="P87" s="313">
        <v>20969.960396331498</v>
      </c>
      <c r="Q87" s="313">
        <v>0</v>
      </c>
      <c r="R87" s="313">
        <f t="shared" si="0"/>
        <v>59925.904580607486</v>
      </c>
      <c r="S87" s="313">
        <f t="shared" si="1"/>
        <v>56056.870307166275</v>
      </c>
    </row>
    <row r="88" spans="1:19" s="314" customFormat="1" x14ac:dyDescent="0.25">
      <c r="A88" s="310" t="s">
        <v>751</v>
      </c>
      <c r="B88" s="319" t="s">
        <v>1046</v>
      </c>
      <c r="C88" s="312" t="s">
        <v>749</v>
      </c>
      <c r="D88" s="308" t="s">
        <v>286</v>
      </c>
      <c r="E88" s="313" t="s">
        <v>286</v>
      </c>
      <c r="F88" s="313" t="s">
        <v>286</v>
      </c>
      <c r="G88" s="313" t="s">
        <v>286</v>
      </c>
      <c r="H88" s="313" t="s">
        <v>286</v>
      </c>
      <c r="I88" s="313" t="s">
        <v>286</v>
      </c>
      <c r="J88" s="313" t="s">
        <v>286</v>
      </c>
      <c r="K88" s="313" t="s">
        <v>286</v>
      </c>
      <c r="L88" s="313" t="s">
        <v>286</v>
      </c>
      <c r="M88" s="313" t="s">
        <v>286</v>
      </c>
      <c r="N88" s="313" t="s">
        <v>286</v>
      </c>
      <c r="O88" s="313" t="s">
        <v>286</v>
      </c>
      <c r="P88" s="313" t="s">
        <v>286</v>
      </c>
      <c r="Q88" s="313" t="s">
        <v>286</v>
      </c>
      <c r="R88" s="313" t="s">
        <v>286</v>
      </c>
      <c r="S88" s="313" t="s">
        <v>286</v>
      </c>
    </row>
    <row r="89" spans="1:19" s="314" customFormat="1" x14ac:dyDescent="0.25">
      <c r="A89" s="310" t="s">
        <v>752</v>
      </c>
      <c r="B89" s="319" t="s">
        <v>939</v>
      </c>
      <c r="C89" s="312" t="s">
        <v>749</v>
      </c>
      <c r="D89" s="308">
        <v>3085.9751409700002</v>
      </c>
      <c r="E89" s="313">
        <v>1191.14798892</v>
      </c>
      <c r="F89" s="313">
        <v>957.37703511162704</v>
      </c>
      <c r="G89" s="313">
        <v>95.711962970000002</v>
      </c>
      <c r="H89" s="313">
        <v>1272.45778306327</v>
      </c>
      <c r="I89" s="313">
        <v>1078.2319975220601</v>
      </c>
      <c r="J89" s="313">
        <v>45.4217328017006</v>
      </c>
      <c r="K89" s="313">
        <v>3856.77815740506</v>
      </c>
      <c r="L89" s="313">
        <v>45.799706145362002</v>
      </c>
      <c r="M89" s="313">
        <v>10.205240537384601</v>
      </c>
      <c r="N89" s="313">
        <v>44.987869855315502</v>
      </c>
      <c r="O89" s="313">
        <v>9.7874500023207496</v>
      </c>
      <c r="P89" s="313">
        <v>10.636700518514701</v>
      </c>
      <c r="Q89" s="313">
        <v>0</v>
      </c>
      <c r="R89" s="313">
        <f t="shared" ref="R89:R151" si="2">H89+J89+L89+N89+P89</f>
        <v>1419.3037923841628</v>
      </c>
      <c r="S89" s="313">
        <f t="shared" ref="S89:S151" si="3">I89+K89+M89+O89+Q89</f>
        <v>4955.0028454668254</v>
      </c>
    </row>
    <row r="90" spans="1:19" s="314" customFormat="1" x14ac:dyDescent="0.25">
      <c r="A90" s="310" t="s">
        <v>753</v>
      </c>
      <c r="B90" s="319" t="s">
        <v>940</v>
      </c>
      <c r="C90" s="312" t="s">
        <v>749</v>
      </c>
      <c r="D90" s="308" t="s">
        <v>286</v>
      </c>
      <c r="E90" s="313" t="s">
        <v>286</v>
      </c>
      <c r="F90" s="313" t="s">
        <v>286</v>
      </c>
      <c r="G90" s="313" t="s">
        <v>286</v>
      </c>
      <c r="H90" s="313" t="s">
        <v>286</v>
      </c>
      <c r="I90" s="313" t="s">
        <v>286</v>
      </c>
      <c r="J90" s="313" t="s">
        <v>286</v>
      </c>
      <c r="K90" s="313" t="s">
        <v>286</v>
      </c>
      <c r="L90" s="313" t="s">
        <v>286</v>
      </c>
      <c r="M90" s="313" t="s">
        <v>286</v>
      </c>
      <c r="N90" s="313" t="s">
        <v>286</v>
      </c>
      <c r="O90" s="313" t="s">
        <v>286</v>
      </c>
      <c r="P90" s="313" t="s">
        <v>286</v>
      </c>
      <c r="Q90" s="313" t="s">
        <v>286</v>
      </c>
      <c r="R90" s="313" t="s">
        <v>286</v>
      </c>
      <c r="S90" s="313" t="s">
        <v>286</v>
      </c>
    </row>
    <row r="91" spans="1:19" s="314" customFormat="1" x14ac:dyDescent="0.25">
      <c r="A91" s="310" t="s">
        <v>754</v>
      </c>
      <c r="B91" s="319" t="s">
        <v>1053</v>
      </c>
      <c r="C91" s="312" t="s">
        <v>749</v>
      </c>
      <c r="D91" s="308" t="s">
        <v>286</v>
      </c>
      <c r="E91" s="313" t="s">
        <v>286</v>
      </c>
      <c r="F91" s="313" t="s">
        <v>286</v>
      </c>
      <c r="G91" s="313" t="s">
        <v>286</v>
      </c>
      <c r="H91" s="313" t="s">
        <v>286</v>
      </c>
      <c r="I91" s="313" t="s">
        <v>286</v>
      </c>
      <c r="J91" s="313" t="s">
        <v>286</v>
      </c>
      <c r="K91" s="313" t="s">
        <v>286</v>
      </c>
      <c r="L91" s="313" t="s">
        <v>286</v>
      </c>
      <c r="M91" s="313" t="s">
        <v>286</v>
      </c>
      <c r="N91" s="313" t="s">
        <v>286</v>
      </c>
      <c r="O91" s="313" t="s">
        <v>286</v>
      </c>
      <c r="P91" s="313" t="s">
        <v>286</v>
      </c>
      <c r="Q91" s="313" t="s">
        <v>286</v>
      </c>
      <c r="R91" s="313" t="s">
        <v>286</v>
      </c>
      <c r="S91" s="313" t="s">
        <v>286</v>
      </c>
    </row>
    <row r="92" spans="1:19" s="314" customFormat="1" ht="31.5" x14ac:dyDescent="0.25">
      <c r="A92" s="310" t="s">
        <v>755</v>
      </c>
      <c r="B92" s="320" t="s">
        <v>818</v>
      </c>
      <c r="C92" s="312" t="s">
        <v>749</v>
      </c>
      <c r="D92" s="308" t="s">
        <v>286</v>
      </c>
      <c r="E92" s="313" t="s">
        <v>286</v>
      </c>
      <c r="F92" s="313" t="s">
        <v>286</v>
      </c>
      <c r="G92" s="313" t="s">
        <v>286</v>
      </c>
      <c r="H92" s="313" t="s">
        <v>286</v>
      </c>
      <c r="I92" s="313" t="s">
        <v>286</v>
      </c>
      <c r="J92" s="313" t="s">
        <v>286</v>
      </c>
      <c r="K92" s="313" t="s">
        <v>286</v>
      </c>
      <c r="L92" s="313" t="s">
        <v>286</v>
      </c>
      <c r="M92" s="313" t="s">
        <v>286</v>
      </c>
      <c r="N92" s="313" t="s">
        <v>286</v>
      </c>
      <c r="O92" s="313" t="s">
        <v>286</v>
      </c>
      <c r="P92" s="313" t="s">
        <v>286</v>
      </c>
      <c r="Q92" s="313" t="s">
        <v>286</v>
      </c>
      <c r="R92" s="313" t="s">
        <v>286</v>
      </c>
      <c r="S92" s="313" t="s">
        <v>286</v>
      </c>
    </row>
    <row r="93" spans="1:19" s="314" customFormat="1" x14ac:dyDescent="0.25">
      <c r="A93" s="310" t="s">
        <v>979</v>
      </c>
      <c r="B93" s="311" t="s">
        <v>644</v>
      </c>
      <c r="C93" s="312" t="s">
        <v>749</v>
      </c>
      <c r="D93" s="308" t="s">
        <v>286</v>
      </c>
      <c r="E93" s="313" t="s">
        <v>286</v>
      </c>
      <c r="F93" s="313" t="s">
        <v>286</v>
      </c>
      <c r="G93" s="313" t="s">
        <v>286</v>
      </c>
      <c r="H93" s="313" t="s">
        <v>286</v>
      </c>
      <c r="I93" s="313" t="s">
        <v>286</v>
      </c>
      <c r="J93" s="313" t="s">
        <v>286</v>
      </c>
      <c r="K93" s="313" t="s">
        <v>286</v>
      </c>
      <c r="L93" s="313" t="s">
        <v>286</v>
      </c>
      <c r="M93" s="313" t="s">
        <v>286</v>
      </c>
      <c r="N93" s="313" t="s">
        <v>286</v>
      </c>
      <c r="O93" s="313" t="s">
        <v>286</v>
      </c>
      <c r="P93" s="313" t="s">
        <v>286</v>
      </c>
      <c r="Q93" s="313" t="s">
        <v>286</v>
      </c>
      <c r="R93" s="313" t="s">
        <v>286</v>
      </c>
      <c r="S93" s="313" t="s">
        <v>286</v>
      </c>
    </row>
    <row r="94" spans="1:19" s="314" customFormat="1" x14ac:dyDescent="0.25">
      <c r="A94" s="310" t="s">
        <v>980</v>
      </c>
      <c r="B94" s="315" t="s">
        <v>632</v>
      </c>
      <c r="C94" s="312" t="s">
        <v>749</v>
      </c>
      <c r="D94" s="308" t="s">
        <v>286</v>
      </c>
      <c r="E94" s="313" t="s">
        <v>286</v>
      </c>
      <c r="F94" s="313" t="s">
        <v>286</v>
      </c>
      <c r="G94" s="313" t="s">
        <v>286</v>
      </c>
      <c r="H94" s="313" t="s">
        <v>286</v>
      </c>
      <c r="I94" s="313" t="s">
        <v>286</v>
      </c>
      <c r="J94" s="313" t="s">
        <v>286</v>
      </c>
      <c r="K94" s="313" t="s">
        <v>286</v>
      </c>
      <c r="L94" s="313" t="s">
        <v>286</v>
      </c>
      <c r="M94" s="313" t="s">
        <v>286</v>
      </c>
      <c r="N94" s="313" t="s">
        <v>286</v>
      </c>
      <c r="O94" s="313" t="s">
        <v>286</v>
      </c>
      <c r="P94" s="313" t="s">
        <v>286</v>
      </c>
      <c r="Q94" s="313" t="s">
        <v>286</v>
      </c>
      <c r="R94" s="313" t="s">
        <v>286</v>
      </c>
      <c r="S94" s="313" t="s">
        <v>286</v>
      </c>
    </row>
    <row r="95" spans="1:19" s="314" customFormat="1" x14ac:dyDescent="0.25">
      <c r="A95" s="310" t="s">
        <v>756</v>
      </c>
      <c r="B95" s="319" t="s">
        <v>941</v>
      </c>
      <c r="C95" s="312" t="s">
        <v>749</v>
      </c>
      <c r="D95" s="308">
        <v>120.71117122</v>
      </c>
      <c r="E95" s="313">
        <v>409.4053897</v>
      </c>
      <c r="F95" s="313">
        <v>121.39106393180199</v>
      </c>
      <c r="G95" s="313">
        <v>131.05872449</v>
      </c>
      <c r="H95" s="313">
        <v>160.54053586306699</v>
      </c>
      <c r="I95" s="313">
        <v>229.15723290360199</v>
      </c>
      <c r="J95" s="313">
        <v>213.71369193292099</v>
      </c>
      <c r="K95" s="313">
        <v>797.74244370400197</v>
      </c>
      <c r="L95" s="313">
        <v>363.80720089330202</v>
      </c>
      <c r="M95" s="313">
        <v>353.93473758989802</v>
      </c>
      <c r="N95" s="313">
        <v>433.31850344880098</v>
      </c>
      <c r="O95" s="313">
        <v>545.168673280392</v>
      </c>
      <c r="P95" s="313">
        <v>621.17682777061896</v>
      </c>
      <c r="Q95" s="313">
        <v>0</v>
      </c>
      <c r="R95" s="313">
        <f t="shared" si="2"/>
        <v>1792.5567599087099</v>
      </c>
      <c r="S95" s="313">
        <f t="shared" si="3"/>
        <v>1926.003087477894</v>
      </c>
    </row>
    <row r="96" spans="1:19" s="314" customFormat="1" x14ac:dyDescent="0.25">
      <c r="A96" s="310" t="s">
        <v>27</v>
      </c>
      <c r="B96" s="318" t="s">
        <v>1157</v>
      </c>
      <c r="C96" s="312" t="s">
        <v>749</v>
      </c>
      <c r="D96" s="308">
        <v>-1960.9410392869599</v>
      </c>
      <c r="E96" s="313">
        <v>-1572.25906786</v>
      </c>
      <c r="F96" s="313">
        <v>-925.95454996486501</v>
      </c>
      <c r="G96" s="313">
        <v>-794.19356117999996</v>
      </c>
      <c r="H96" s="313">
        <v>-1076.6986950195501</v>
      </c>
      <c r="I96" s="313">
        <v>-1405.6760855242601</v>
      </c>
      <c r="J96" s="313">
        <v>-1078.00910399396</v>
      </c>
      <c r="K96" s="313">
        <v>-1626.2200149478799</v>
      </c>
      <c r="L96" s="313">
        <v>-1261.99394400029</v>
      </c>
      <c r="M96" s="313">
        <v>-1550.4693840729201</v>
      </c>
      <c r="N96" s="313">
        <v>-1408.56678102243</v>
      </c>
      <c r="O96" s="313">
        <v>-995.65950647713703</v>
      </c>
      <c r="P96" s="313">
        <v>-810.76160233399003</v>
      </c>
      <c r="Q96" s="313">
        <v>0</v>
      </c>
      <c r="R96" s="313">
        <f t="shared" si="2"/>
        <v>-5636.0301263702195</v>
      </c>
      <c r="S96" s="313">
        <f t="shared" si="3"/>
        <v>-5578.0249910221974</v>
      </c>
    </row>
    <row r="97" spans="1:19" s="314" customFormat="1" x14ac:dyDescent="0.25">
      <c r="A97" s="310" t="s">
        <v>52</v>
      </c>
      <c r="B97" s="320" t="s">
        <v>1014</v>
      </c>
      <c r="C97" s="312" t="s">
        <v>749</v>
      </c>
      <c r="D97" s="308">
        <v>911.48383319000004</v>
      </c>
      <c r="E97" s="313">
        <v>779.49449885000001</v>
      </c>
      <c r="F97" s="313">
        <v>393.34839483357803</v>
      </c>
      <c r="G97" s="313">
        <v>1296.18127093</v>
      </c>
      <c r="H97" s="313">
        <v>99.663783964743601</v>
      </c>
      <c r="I97" s="313">
        <v>589.39012506438598</v>
      </c>
      <c r="J97" s="313">
        <v>99.054658843763804</v>
      </c>
      <c r="K97" s="313">
        <v>114.64409260274</v>
      </c>
      <c r="L97" s="313">
        <v>210.287365179679</v>
      </c>
      <c r="M97" s="313">
        <v>80.975791780821893</v>
      </c>
      <c r="N97" s="313">
        <v>255.094441325752</v>
      </c>
      <c r="O97" s="313">
        <v>177.769623013699</v>
      </c>
      <c r="P97" s="313">
        <v>326.06320767123299</v>
      </c>
      <c r="Q97" s="313">
        <v>0</v>
      </c>
      <c r="R97" s="313">
        <f t="shared" si="2"/>
        <v>990.16345698517148</v>
      </c>
      <c r="S97" s="313">
        <f t="shared" si="3"/>
        <v>962.77963246164677</v>
      </c>
    </row>
    <row r="98" spans="1:19" s="314" customFormat="1" x14ac:dyDescent="0.25">
      <c r="A98" s="310" t="s">
        <v>53</v>
      </c>
      <c r="B98" s="311" t="s">
        <v>932</v>
      </c>
      <c r="C98" s="312" t="s">
        <v>749</v>
      </c>
      <c r="D98" s="308">
        <v>4.1693827299999997</v>
      </c>
      <c r="E98" s="313">
        <v>2.1713097499999998</v>
      </c>
      <c r="F98" s="313">
        <v>0</v>
      </c>
      <c r="G98" s="313">
        <v>2.0861677099999998</v>
      </c>
      <c r="H98" s="313">
        <v>0</v>
      </c>
      <c r="I98" s="313">
        <v>0</v>
      </c>
      <c r="J98" s="313">
        <v>0</v>
      </c>
      <c r="K98" s="313">
        <v>0</v>
      </c>
      <c r="L98" s="313">
        <v>0</v>
      </c>
      <c r="M98" s="313">
        <v>0</v>
      </c>
      <c r="N98" s="313">
        <v>0</v>
      </c>
      <c r="O98" s="313">
        <v>0</v>
      </c>
      <c r="P98" s="313">
        <v>0</v>
      </c>
      <c r="Q98" s="313">
        <v>0</v>
      </c>
      <c r="R98" s="313">
        <f t="shared" si="2"/>
        <v>0</v>
      </c>
      <c r="S98" s="313">
        <f t="shared" si="3"/>
        <v>0</v>
      </c>
    </row>
    <row r="99" spans="1:19" s="314" customFormat="1" x14ac:dyDescent="0.25">
      <c r="A99" s="310" t="s">
        <v>54</v>
      </c>
      <c r="B99" s="311" t="s">
        <v>933</v>
      </c>
      <c r="C99" s="312" t="s">
        <v>749</v>
      </c>
      <c r="D99" s="308">
        <v>54.041951150000003</v>
      </c>
      <c r="E99" s="313">
        <v>337.78767484999997</v>
      </c>
      <c r="F99" s="313">
        <v>303.77776943357799</v>
      </c>
      <c r="G99" s="313">
        <v>670.40038906999996</v>
      </c>
      <c r="H99" s="313">
        <v>23.726573964743601</v>
      </c>
      <c r="I99" s="313">
        <v>392.98969616438399</v>
      </c>
      <c r="J99" s="313">
        <v>24.448070723763799</v>
      </c>
      <c r="K99" s="313">
        <v>38.583092602739697</v>
      </c>
      <c r="L99" s="313">
        <v>144.287365179679</v>
      </c>
      <c r="M99" s="313">
        <v>10.8577917808219</v>
      </c>
      <c r="N99" s="313">
        <v>195.04444132575199</v>
      </c>
      <c r="O99" s="313">
        <v>117.71962301369901</v>
      </c>
      <c r="P99" s="313">
        <v>266.78320767123301</v>
      </c>
      <c r="Q99" s="313">
        <v>0</v>
      </c>
      <c r="R99" s="313">
        <f t="shared" si="2"/>
        <v>654.2896588651713</v>
      </c>
      <c r="S99" s="313">
        <f t="shared" si="3"/>
        <v>560.15020356164462</v>
      </c>
    </row>
    <row r="100" spans="1:19" s="314" customFormat="1" x14ac:dyDescent="0.25">
      <c r="A100" s="310" t="s">
        <v>69</v>
      </c>
      <c r="B100" s="311" t="s">
        <v>1015</v>
      </c>
      <c r="C100" s="312" t="s">
        <v>749</v>
      </c>
      <c r="D100" s="308">
        <v>60.899394620000002</v>
      </c>
      <c r="E100" s="313">
        <v>89.909180019999994</v>
      </c>
      <c r="F100" s="313">
        <v>1.2175243499999999</v>
      </c>
      <c r="G100" s="313">
        <v>186.26445894</v>
      </c>
      <c r="H100" s="313">
        <v>0</v>
      </c>
      <c r="I100" s="313">
        <v>26.301779600002799</v>
      </c>
      <c r="J100" s="313">
        <v>6.54550812000004</v>
      </c>
      <c r="K100" s="313">
        <v>7</v>
      </c>
      <c r="L100" s="313">
        <v>0</v>
      </c>
      <c r="M100" s="313">
        <v>2</v>
      </c>
      <c r="N100" s="313">
        <v>0</v>
      </c>
      <c r="O100" s="313">
        <v>0</v>
      </c>
      <c r="P100" s="313">
        <v>0</v>
      </c>
      <c r="Q100" s="313">
        <v>0</v>
      </c>
      <c r="R100" s="313">
        <f t="shared" si="2"/>
        <v>6.54550812000004</v>
      </c>
      <c r="S100" s="313">
        <f t="shared" si="3"/>
        <v>35.301779600002803</v>
      </c>
    </row>
    <row r="101" spans="1:19" s="314" customFormat="1" x14ac:dyDescent="0.25">
      <c r="A101" s="310" t="s">
        <v>525</v>
      </c>
      <c r="B101" s="321" t="s">
        <v>647</v>
      </c>
      <c r="C101" s="312" t="s">
        <v>749</v>
      </c>
      <c r="D101" s="308">
        <v>8.9583121299999995</v>
      </c>
      <c r="E101" s="313">
        <v>42.220949179999998</v>
      </c>
      <c r="F101" s="313">
        <v>1.2175243499999999</v>
      </c>
      <c r="G101" s="313">
        <v>125.59122554</v>
      </c>
      <c r="H101" s="313">
        <v>0</v>
      </c>
      <c r="I101" s="313">
        <v>26.301779600002799</v>
      </c>
      <c r="J101" s="313">
        <v>6.54550812000004</v>
      </c>
      <c r="K101" s="313">
        <v>7</v>
      </c>
      <c r="L101" s="313">
        <v>0</v>
      </c>
      <c r="M101" s="313">
        <v>2</v>
      </c>
      <c r="N101" s="313">
        <v>0</v>
      </c>
      <c r="O101" s="313">
        <v>0</v>
      </c>
      <c r="P101" s="313">
        <v>0</v>
      </c>
      <c r="Q101" s="313">
        <v>0</v>
      </c>
      <c r="R101" s="313">
        <f t="shared" si="2"/>
        <v>6.54550812000004</v>
      </c>
      <c r="S101" s="313">
        <f t="shared" si="3"/>
        <v>35.301779600002803</v>
      </c>
    </row>
    <row r="102" spans="1:19" s="314" customFormat="1" x14ac:dyDescent="0.25">
      <c r="A102" s="310" t="s">
        <v>70</v>
      </c>
      <c r="B102" s="315" t="s">
        <v>934</v>
      </c>
      <c r="C102" s="312" t="s">
        <v>749</v>
      </c>
      <c r="D102" s="308">
        <v>792.37310468999999</v>
      </c>
      <c r="E102" s="313">
        <v>349.62633423</v>
      </c>
      <c r="F102" s="313">
        <v>88.353101050000006</v>
      </c>
      <c r="G102" s="313">
        <v>424.25395551000003</v>
      </c>
      <c r="H102" s="313">
        <v>75.937209999999993</v>
      </c>
      <c r="I102" s="313">
        <v>170.09864930000001</v>
      </c>
      <c r="J102" s="313">
        <v>68.061080000000004</v>
      </c>
      <c r="K102" s="313">
        <v>69.061000000000007</v>
      </c>
      <c r="L102" s="313">
        <v>66</v>
      </c>
      <c r="M102" s="313">
        <v>68.117999999999995</v>
      </c>
      <c r="N102" s="313">
        <v>60.05</v>
      </c>
      <c r="O102" s="313">
        <v>60.05</v>
      </c>
      <c r="P102" s="313">
        <v>59.28</v>
      </c>
      <c r="Q102" s="313">
        <v>0</v>
      </c>
      <c r="R102" s="313">
        <f t="shared" si="2"/>
        <v>329.32829000000004</v>
      </c>
      <c r="S102" s="313">
        <f t="shared" si="3"/>
        <v>367.32764930000002</v>
      </c>
    </row>
    <row r="103" spans="1:19" s="314" customFormat="1" x14ac:dyDescent="0.25">
      <c r="A103" s="310" t="s">
        <v>1098</v>
      </c>
      <c r="B103" s="311" t="s">
        <v>1097</v>
      </c>
      <c r="C103" s="312" t="s">
        <v>749</v>
      </c>
      <c r="D103" s="308">
        <v>0</v>
      </c>
      <c r="E103" s="313">
        <v>0</v>
      </c>
      <c r="F103" s="313">
        <v>0</v>
      </c>
      <c r="G103" s="313">
        <v>3.9692147000000002</v>
      </c>
      <c r="H103" s="313">
        <v>0</v>
      </c>
      <c r="I103" s="313">
        <v>0</v>
      </c>
      <c r="J103" s="313">
        <v>0</v>
      </c>
      <c r="K103" s="313">
        <v>0</v>
      </c>
      <c r="L103" s="313">
        <v>0</v>
      </c>
      <c r="M103" s="313">
        <v>0</v>
      </c>
      <c r="N103" s="313">
        <v>0</v>
      </c>
      <c r="O103" s="313">
        <v>0</v>
      </c>
      <c r="P103" s="313">
        <v>0</v>
      </c>
      <c r="Q103" s="313">
        <v>0</v>
      </c>
      <c r="R103" s="313">
        <f t="shared" si="2"/>
        <v>0</v>
      </c>
      <c r="S103" s="313">
        <f t="shared" si="3"/>
        <v>0</v>
      </c>
    </row>
    <row r="104" spans="1:19" s="314" customFormat="1" x14ac:dyDescent="0.25">
      <c r="A104" s="310" t="s">
        <v>1118</v>
      </c>
      <c r="B104" s="311" t="s">
        <v>1099</v>
      </c>
      <c r="C104" s="312" t="s">
        <v>749</v>
      </c>
      <c r="D104" s="308">
        <v>0</v>
      </c>
      <c r="E104" s="313">
        <v>0</v>
      </c>
      <c r="F104" s="313">
        <v>0</v>
      </c>
      <c r="G104" s="313">
        <v>9.2070849999999993</v>
      </c>
      <c r="H104" s="313">
        <v>0</v>
      </c>
      <c r="I104" s="313">
        <v>0</v>
      </c>
      <c r="J104" s="313">
        <v>0</v>
      </c>
      <c r="K104" s="313">
        <v>0</v>
      </c>
      <c r="L104" s="313">
        <v>0</v>
      </c>
      <c r="M104" s="313">
        <v>0</v>
      </c>
      <c r="N104" s="313">
        <v>0</v>
      </c>
      <c r="O104" s="313">
        <v>0</v>
      </c>
      <c r="P104" s="313">
        <v>0</v>
      </c>
      <c r="Q104" s="313">
        <v>0</v>
      </c>
      <c r="R104" s="313">
        <f t="shared" si="2"/>
        <v>0</v>
      </c>
      <c r="S104" s="313">
        <f t="shared" si="3"/>
        <v>0</v>
      </c>
    </row>
    <row r="105" spans="1:19" s="314" customFormat="1" x14ac:dyDescent="0.25">
      <c r="A105" s="310" t="s">
        <v>55</v>
      </c>
      <c r="B105" s="316" t="s">
        <v>1013</v>
      </c>
      <c r="C105" s="312" t="s">
        <v>749</v>
      </c>
      <c r="D105" s="308">
        <v>2872.42487247696</v>
      </c>
      <c r="E105" s="313">
        <v>2351.7535667100001</v>
      </c>
      <c r="F105" s="313">
        <v>1319.30294479844</v>
      </c>
      <c r="G105" s="313">
        <v>2090.3748321100002</v>
      </c>
      <c r="H105" s="313">
        <v>1176.3624789843</v>
      </c>
      <c r="I105" s="313">
        <v>1995.0662105886399</v>
      </c>
      <c r="J105" s="313">
        <v>1177.0637628377201</v>
      </c>
      <c r="K105" s="313">
        <v>1740.86410755062</v>
      </c>
      <c r="L105" s="313">
        <v>1472.2813091799701</v>
      </c>
      <c r="M105" s="313">
        <v>1631.44517585375</v>
      </c>
      <c r="N105" s="313">
        <v>1663.66122234818</v>
      </c>
      <c r="O105" s="313">
        <v>1173.4291294908401</v>
      </c>
      <c r="P105" s="313">
        <v>1136.8248100052199</v>
      </c>
      <c r="Q105" s="313">
        <v>0</v>
      </c>
      <c r="R105" s="313">
        <f t="shared" si="2"/>
        <v>6626.1935833553898</v>
      </c>
      <c r="S105" s="313">
        <f t="shared" si="3"/>
        <v>6540.8046234838494</v>
      </c>
    </row>
    <row r="106" spans="1:19" s="314" customFormat="1" x14ac:dyDescent="0.25">
      <c r="A106" s="310" t="s">
        <v>526</v>
      </c>
      <c r="B106" s="315" t="s">
        <v>935</v>
      </c>
      <c r="C106" s="312" t="s">
        <v>749</v>
      </c>
      <c r="D106" s="308">
        <v>383.36209902000002</v>
      </c>
      <c r="E106" s="313">
        <v>392.62055720000001</v>
      </c>
      <c r="F106" s="313">
        <v>492.89862812045499</v>
      </c>
      <c r="G106" s="313">
        <v>442.67370569000002</v>
      </c>
      <c r="H106" s="313">
        <v>515.29233475673698</v>
      </c>
      <c r="I106" s="313">
        <v>504.57830335304999</v>
      </c>
      <c r="J106" s="313">
        <v>536.563082241026</v>
      </c>
      <c r="K106" s="313">
        <v>528.46837121929696</v>
      </c>
      <c r="L106" s="313">
        <v>557.62794153500397</v>
      </c>
      <c r="M106" s="313">
        <v>550.75787261733296</v>
      </c>
      <c r="N106" s="313">
        <v>579.01112996438906</v>
      </c>
      <c r="O106" s="313">
        <v>573.78551853138902</v>
      </c>
      <c r="P106" s="313">
        <v>597.35927382248599</v>
      </c>
      <c r="Q106" s="313">
        <v>0</v>
      </c>
      <c r="R106" s="313">
        <f t="shared" si="2"/>
        <v>2785.8537623196421</v>
      </c>
      <c r="S106" s="313">
        <f t="shared" si="3"/>
        <v>2157.5900657210686</v>
      </c>
    </row>
    <row r="107" spans="1:19" s="314" customFormat="1" x14ac:dyDescent="0.25">
      <c r="A107" s="310" t="s">
        <v>527</v>
      </c>
      <c r="B107" s="315" t="s">
        <v>936</v>
      </c>
      <c r="C107" s="312" t="s">
        <v>749</v>
      </c>
      <c r="D107" s="308">
        <v>374.96553497999997</v>
      </c>
      <c r="E107" s="313">
        <v>496.47803241999998</v>
      </c>
      <c r="F107" s="313">
        <v>439.17270542699299</v>
      </c>
      <c r="G107" s="313">
        <v>443.69598305</v>
      </c>
      <c r="H107" s="313">
        <v>327.82393417104299</v>
      </c>
      <c r="I107" s="313">
        <v>815.15196563605502</v>
      </c>
      <c r="J107" s="313">
        <v>333.10830762802402</v>
      </c>
      <c r="K107" s="313">
        <v>662.13489918046605</v>
      </c>
      <c r="L107" s="313">
        <v>647.936066720741</v>
      </c>
      <c r="M107" s="313">
        <v>581.61575998663</v>
      </c>
      <c r="N107" s="313">
        <v>851.47983784966198</v>
      </c>
      <c r="O107" s="313">
        <v>165.62092478663001</v>
      </c>
      <c r="P107" s="313">
        <v>169.36447217863</v>
      </c>
      <c r="Q107" s="313">
        <v>0</v>
      </c>
      <c r="R107" s="313">
        <f t="shared" si="2"/>
        <v>2329.7126185481002</v>
      </c>
      <c r="S107" s="313">
        <f t="shared" si="3"/>
        <v>2224.5235495897809</v>
      </c>
    </row>
    <row r="108" spans="1:19" s="314" customFormat="1" x14ac:dyDescent="0.25">
      <c r="A108" s="310" t="s">
        <v>1100</v>
      </c>
      <c r="B108" s="321" t="s">
        <v>1127</v>
      </c>
      <c r="C108" s="312" t="s">
        <v>749</v>
      </c>
      <c r="D108" s="308">
        <v>0</v>
      </c>
      <c r="E108" s="313">
        <v>0</v>
      </c>
      <c r="F108" s="313">
        <v>0</v>
      </c>
      <c r="G108" s="313">
        <v>147.07248508000001</v>
      </c>
      <c r="H108" s="313">
        <v>0</v>
      </c>
      <c r="I108" s="313">
        <v>155.23228</v>
      </c>
      <c r="J108" s="313">
        <v>0</v>
      </c>
      <c r="K108" s="313">
        <v>158.56028000000001</v>
      </c>
      <c r="L108" s="313">
        <v>0</v>
      </c>
      <c r="M108" s="313">
        <v>162.0214</v>
      </c>
      <c r="N108" s="313">
        <v>0</v>
      </c>
      <c r="O108" s="313">
        <v>165.6209648</v>
      </c>
      <c r="P108" s="313">
        <v>169.36451219200001</v>
      </c>
      <c r="Q108" s="313">
        <v>0</v>
      </c>
      <c r="R108" s="313">
        <f t="shared" si="2"/>
        <v>169.36451219200001</v>
      </c>
      <c r="S108" s="313">
        <f t="shared" si="3"/>
        <v>641.43492479999998</v>
      </c>
    </row>
    <row r="109" spans="1:19" s="314" customFormat="1" x14ac:dyDescent="0.25">
      <c r="A109" s="310" t="s">
        <v>528</v>
      </c>
      <c r="B109" s="315" t="s">
        <v>1016</v>
      </c>
      <c r="C109" s="312" t="s">
        <v>749</v>
      </c>
      <c r="D109" s="308">
        <v>346.09606380000002</v>
      </c>
      <c r="E109" s="313">
        <v>821.77590853000004</v>
      </c>
      <c r="F109" s="313">
        <v>0</v>
      </c>
      <c r="G109" s="313">
        <v>473.40886647999997</v>
      </c>
      <c r="H109" s="313">
        <v>0</v>
      </c>
      <c r="I109" s="313">
        <v>0</v>
      </c>
      <c r="J109" s="313">
        <v>0</v>
      </c>
      <c r="K109" s="313">
        <v>0</v>
      </c>
      <c r="L109" s="313">
        <v>0</v>
      </c>
      <c r="M109" s="313">
        <v>0</v>
      </c>
      <c r="N109" s="313">
        <v>0</v>
      </c>
      <c r="O109" s="313">
        <v>0</v>
      </c>
      <c r="P109" s="313">
        <v>0</v>
      </c>
      <c r="Q109" s="313">
        <v>0</v>
      </c>
      <c r="R109" s="313">
        <f t="shared" si="2"/>
        <v>0</v>
      </c>
      <c r="S109" s="313">
        <f t="shared" si="3"/>
        <v>0</v>
      </c>
    </row>
    <row r="110" spans="1:19" s="314" customFormat="1" x14ac:dyDescent="0.25">
      <c r="A110" s="310" t="s">
        <v>529</v>
      </c>
      <c r="B110" s="321" t="s">
        <v>648</v>
      </c>
      <c r="C110" s="312" t="s">
        <v>749</v>
      </c>
      <c r="D110" s="308">
        <v>290.38242459000003</v>
      </c>
      <c r="E110" s="313">
        <v>581.36392136999996</v>
      </c>
      <c r="F110" s="313">
        <v>0</v>
      </c>
      <c r="G110" s="313">
        <v>104.55198389</v>
      </c>
      <c r="H110" s="313">
        <v>0</v>
      </c>
      <c r="I110" s="313">
        <v>0</v>
      </c>
      <c r="J110" s="313">
        <v>0</v>
      </c>
      <c r="K110" s="313">
        <v>0</v>
      </c>
      <c r="L110" s="313">
        <v>0</v>
      </c>
      <c r="M110" s="313">
        <v>0</v>
      </c>
      <c r="N110" s="313">
        <v>0</v>
      </c>
      <c r="O110" s="313">
        <v>0</v>
      </c>
      <c r="P110" s="313">
        <v>0</v>
      </c>
      <c r="Q110" s="313">
        <v>0</v>
      </c>
      <c r="R110" s="313">
        <f t="shared" si="2"/>
        <v>0</v>
      </c>
      <c r="S110" s="313">
        <f t="shared" si="3"/>
        <v>0</v>
      </c>
    </row>
    <row r="111" spans="1:19" s="314" customFormat="1" x14ac:dyDescent="0.25">
      <c r="A111" s="310" t="s">
        <v>1101</v>
      </c>
      <c r="B111" s="321" t="s">
        <v>1102</v>
      </c>
      <c r="C111" s="312" t="s">
        <v>749</v>
      </c>
      <c r="D111" s="308">
        <v>0</v>
      </c>
      <c r="E111" s="313">
        <v>0</v>
      </c>
      <c r="F111" s="313">
        <v>0</v>
      </c>
      <c r="G111" s="313">
        <v>368.85688259</v>
      </c>
      <c r="H111" s="313">
        <v>0</v>
      </c>
      <c r="I111" s="313">
        <v>0</v>
      </c>
      <c r="J111" s="313">
        <v>0</v>
      </c>
      <c r="K111" s="313">
        <v>0</v>
      </c>
      <c r="L111" s="313">
        <v>0</v>
      </c>
      <c r="M111" s="313">
        <v>0</v>
      </c>
      <c r="N111" s="313">
        <v>0</v>
      </c>
      <c r="O111" s="313">
        <v>0</v>
      </c>
      <c r="P111" s="313">
        <v>0</v>
      </c>
      <c r="Q111" s="313">
        <v>0</v>
      </c>
      <c r="R111" s="313">
        <f t="shared" si="2"/>
        <v>0</v>
      </c>
      <c r="S111" s="313">
        <f t="shared" si="3"/>
        <v>0</v>
      </c>
    </row>
    <row r="112" spans="1:19" s="314" customFormat="1" x14ac:dyDescent="0.25">
      <c r="A112" s="310" t="s">
        <v>530</v>
      </c>
      <c r="B112" s="315" t="s">
        <v>937</v>
      </c>
      <c r="C112" s="312" t="s">
        <v>749</v>
      </c>
      <c r="D112" s="308">
        <v>1768.0018851699999</v>
      </c>
      <c r="E112" s="313">
        <v>640.87906855999995</v>
      </c>
      <c r="F112" s="313">
        <v>387.231611250995</v>
      </c>
      <c r="G112" s="313">
        <v>714.80441080999901</v>
      </c>
      <c r="H112" s="313">
        <v>333.24621005651699</v>
      </c>
      <c r="I112" s="313">
        <v>675.33594159953805</v>
      </c>
      <c r="J112" s="313">
        <v>307.392372968671</v>
      </c>
      <c r="K112" s="313">
        <v>550.26083715085394</v>
      </c>
      <c r="L112" s="313">
        <v>266.71730092422803</v>
      </c>
      <c r="M112" s="313">
        <v>499.07154324978302</v>
      </c>
      <c r="N112" s="313">
        <v>233.17025453413399</v>
      </c>
      <c r="O112" s="313">
        <v>434.02268617281601</v>
      </c>
      <c r="P112" s="313">
        <v>370.101064004107</v>
      </c>
      <c r="Q112" s="313">
        <v>0</v>
      </c>
      <c r="R112" s="313">
        <f t="shared" si="2"/>
        <v>1510.6272024876571</v>
      </c>
      <c r="S112" s="313">
        <f t="shared" si="3"/>
        <v>2158.6910081729907</v>
      </c>
    </row>
    <row r="113" spans="1:19" s="314" customFormat="1" x14ac:dyDescent="0.25">
      <c r="A113" s="310" t="s">
        <v>1104</v>
      </c>
      <c r="B113" s="315" t="s">
        <v>1103</v>
      </c>
      <c r="C113" s="312" t="s">
        <v>749</v>
      </c>
      <c r="D113" s="308">
        <v>0</v>
      </c>
      <c r="E113" s="313">
        <v>0</v>
      </c>
      <c r="F113" s="313">
        <v>0</v>
      </c>
      <c r="G113" s="313">
        <v>15.02959708</v>
      </c>
      <c r="H113" s="313">
        <v>0</v>
      </c>
      <c r="I113" s="313">
        <v>0</v>
      </c>
      <c r="J113" s="313">
        <v>0</v>
      </c>
      <c r="K113" s="313">
        <v>0</v>
      </c>
      <c r="L113" s="313">
        <v>0</v>
      </c>
      <c r="M113" s="313">
        <v>0</v>
      </c>
      <c r="N113" s="313">
        <v>0</v>
      </c>
      <c r="O113" s="313">
        <v>0</v>
      </c>
      <c r="P113" s="313">
        <v>0</v>
      </c>
      <c r="Q113" s="313">
        <v>0</v>
      </c>
      <c r="R113" s="313">
        <f t="shared" si="2"/>
        <v>0</v>
      </c>
      <c r="S113" s="313">
        <f t="shared" si="3"/>
        <v>0</v>
      </c>
    </row>
    <row r="114" spans="1:19" s="314" customFormat="1" x14ac:dyDescent="0.25">
      <c r="A114" s="310" t="s">
        <v>1106</v>
      </c>
      <c r="B114" s="315" t="s">
        <v>1105</v>
      </c>
      <c r="C114" s="312" t="s">
        <v>749</v>
      </c>
      <c r="D114" s="308">
        <v>0</v>
      </c>
      <c r="E114" s="313">
        <v>0</v>
      </c>
      <c r="F114" s="313">
        <v>0</v>
      </c>
      <c r="G114" s="313">
        <v>0.76226899999999997</v>
      </c>
      <c r="H114" s="313">
        <v>0</v>
      </c>
      <c r="I114" s="313">
        <v>0</v>
      </c>
      <c r="J114" s="313">
        <v>0</v>
      </c>
      <c r="K114" s="313">
        <v>0</v>
      </c>
      <c r="L114" s="313">
        <v>0</v>
      </c>
      <c r="M114" s="313">
        <v>0</v>
      </c>
      <c r="N114" s="313">
        <v>0</v>
      </c>
      <c r="O114" s="313">
        <v>0</v>
      </c>
      <c r="P114" s="313">
        <v>0</v>
      </c>
      <c r="Q114" s="313">
        <v>0</v>
      </c>
      <c r="R114" s="313">
        <f t="shared" si="2"/>
        <v>0</v>
      </c>
      <c r="S114" s="313">
        <f t="shared" si="3"/>
        <v>0</v>
      </c>
    </row>
    <row r="115" spans="1:19" s="314" customFormat="1" x14ac:dyDescent="0.25">
      <c r="A115" s="310" t="s">
        <v>28</v>
      </c>
      <c r="B115" s="318" t="s">
        <v>1158</v>
      </c>
      <c r="C115" s="312" t="s">
        <v>749</v>
      </c>
      <c r="D115" s="308">
        <v>-179.42560240378899</v>
      </c>
      <c r="E115" s="313">
        <v>6399.7845862200202</v>
      </c>
      <c r="F115" s="313">
        <v>7751.8691272289798</v>
      </c>
      <c r="G115" s="313">
        <v>5878.0018161299904</v>
      </c>
      <c r="H115" s="313">
        <v>8927.3473192063593</v>
      </c>
      <c r="I115" s="313">
        <v>5253.2593869070897</v>
      </c>
      <c r="J115" s="313">
        <v>8720.7613794114695</v>
      </c>
      <c r="K115" s="313">
        <v>15820.4514921341</v>
      </c>
      <c r="L115" s="313">
        <v>9382.7685884203293</v>
      </c>
      <c r="M115" s="313">
        <v>17023.485025260401</v>
      </c>
      <c r="N115" s="313">
        <v>9679.8453972052903</v>
      </c>
      <c r="O115" s="313">
        <v>19262.655344787199</v>
      </c>
      <c r="P115" s="313">
        <v>20791.012322286599</v>
      </c>
      <c r="Q115" s="313">
        <v>0</v>
      </c>
      <c r="R115" s="313">
        <f t="shared" si="2"/>
        <v>57501.735006530042</v>
      </c>
      <c r="S115" s="313">
        <f t="shared" si="3"/>
        <v>57359.851249088788</v>
      </c>
    </row>
    <row r="116" spans="1:19" s="314" customFormat="1" x14ac:dyDescent="0.25">
      <c r="A116" s="310" t="s">
        <v>58</v>
      </c>
      <c r="B116" s="320" t="s">
        <v>1008</v>
      </c>
      <c r="C116" s="312" t="s">
        <v>749</v>
      </c>
      <c r="D116" s="308" t="s">
        <v>286</v>
      </c>
      <c r="E116" s="313" t="s">
        <v>286</v>
      </c>
      <c r="F116" s="313" t="s">
        <v>286</v>
      </c>
      <c r="G116" s="313" t="s">
        <v>286</v>
      </c>
      <c r="H116" s="313" t="s">
        <v>286</v>
      </c>
      <c r="I116" s="313" t="s">
        <v>286</v>
      </c>
      <c r="J116" s="313" t="s">
        <v>286</v>
      </c>
      <c r="K116" s="313" t="s">
        <v>286</v>
      </c>
      <c r="L116" s="313" t="s">
        <v>286</v>
      </c>
      <c r="M116" s="313" t="s">
        <v>286</v>
      </c>
      <c r="N116" s="313" t="s">
        <v>286</v>
      </c>
      <c r="O116" s="313" t="s">
        <v>286</v>
      </c>
      <c r="P116" s="313" t="s">
        <v>286</v>
      </c>
      <c r="Q116" s="313" t="s">
        <v>286</v>
      </c>
      <c r="R116" s="313" t="s">
        <v>286</v>
      </c>
      <c r="S116" s="313" t="s">
        <v>286</v>
      </c>
    </row>
    <row r="117" spans="1:19" s="314" customFormat="1" ht="31.5" x14ac:dyDescent="0.25">
      <c r="A117" s="310" t="s">
        <v>885</v>
      </c>
      <c r="B117" s="311" t="s">
        <v>898</v>
      </c>
      <c r="C117" s="312" t="s">
        <v>749</v>
      </c>
      <c r="D117" s="308" t="s">
        <v>286</v>
      </c>
      <c r="E117" s="313" t="s">
        <v>286</v>
      </c>
      <c r="F117" s="313" t="s">
        <v>286</v>
      </c>
      <c r="G117" s="313" t="s">
        <v>286</v>
      </c>
      <c r="H117" s="313" t="s">
        <v>286</v>
      </c>
      <c r="I117" s="313" t="s">
        <v>286</v>
      </c>
      <c r="J117" s="313" t="s">
        <v>286</v>
      </c>
      <c r="K117" s="313" t="s">
        <v>286</v>
      </c>
      <c r="L117" s="313" t="s">
        <v>286</v>
      </c>
      <c r="M117" s="313" t="s">
        <v>286</v>
      </c>
      <c r="N117" s="313" t="s">
        <v>286</v>
      </c>
      <c r="O117" s="313" t="s">
        <v>286</v>
      </c>
      <c r="P117" s="313" t="s">
        <v>286</v>
      </c>
      <c r="Q117" s="313" t="s">
        <v>286</v>
      </c>
      <c r="R117" s="313" t="s">
        <v>286</v>
      </c>
      <c r="S117" s="313" t="s">
        <v>286</v>
      </c>
    </row>
    <row r="118" spans="1:19" s="314" customFormat="1" ht="31.5" x14ac:dyDescent="0.25">
      <c r="A118" s="310" t="s">
        <v>886</v>
      </c>
      <c r="B118" s="311" t="s">
        <v>899</v>
      </c>
      <c r="C118" s="312" t="s">
        <v>749</v>
      </c>
      <c r="D118" s="308" t="s">
        <v>286</v>
      </c>
      <c r="E118" s="313" t="s">
        <v>286</v>
      </c>
      <c r="F118" s="313" t="s">
        <v>286</v>
      </c>
      <c r="G118" s="313" t="s">
        <v>286</v>
      </c>
      <c r="H118" s="313" t="s">
        <v>286</v>
      </c>
      <c r="I118" s="313" t="s">
        <v>286</v>
      </c>
      <c r="J118" s="313" t="s">
        <v>286</v>
      </c>
      <c r="K118" s="313" t="s">
        <v>286</v>
      </c>
      <c r="L118" s="313" t="s">
        <v>286</v>
      </c>
      <c r="M118" s="313" t="s">
        <v>286</v>
      </c>
      <c r="N118" s="313" t="s">
        <v>286</v>
      </c>
      <c r="O118" s="313" t="s">
        <v>286</v>
      </c>
      <c r="P118" s="313" t="s">
        <v>286</v>
      </c>
      <c r="Q118" s="313" t="s">
        <v>286</v>
      </c>
      <c r="R118" s="313" t="s">
        <v>286</v>
      </c>
      <c r="S118" s="313" t="s">
        <v>286</v>
      </c>
    </row>
    <row r="119" spans="1:19" s="314" customFormat="1" ht="31.5" x14ac:dyDescent="0.25">
      <c r="A119" s="310" t="s">
        <v>981</v>
      </c>
      <c r="B119" s="311" t="s">
        <v>884</v>
      </c>
      <c r="C119" s="312" t="s">
        <v>749</v>
      </c>
      <c r="D119" s="308" t="s">
        <v>286</v>
      </c>
      <c r="E119" s="313" t="s">
        <v>286</v>
      </c>
      <c r="F119" s="313" t="s">
        <v>286</v>
      </c>
      <c r="G119" s="313" t="s">
        <v>286</v>
      </c>
      <c r="H119" s="313" t="s">
        <v>286</v>
      </c>
      <c r="I119" s="313" t="s">
        <v>286</v>
      </c>
      <c r="J119" s="313" t="s">
        <v>286</v>
      </c>
      <c r="K119" s="313" t="s">
        <v>286</v>
      </c>
      <c r="L119" s="313" t="s">
        <v>286</v>
      </c>
      <c r="M119" s="313" t="s">
        <v>286</v>
      </c>
      <c r="N119" s="313" t="s">
        <v>286</v>
      </c>
      <c r="O119" s="313" t="s">
        <v>286</v>
      </c>
      <c r="P119" s="313" t="s">
        <v>286</v>
      </c>
      <c r="Q119" s="313" t="s">
        <v>286</v>
      </c>
      <c r="R119" s="313" t="s">
        <v>286</v>
      </c>
      <c r="S119" s="313" t="s">
        <v>286</v>
      </c>
    </row>
    <row r="120" spans="1:19" s="314" customFormat="1" x14ac:dyDescent="0.25">
      <c r="A120" s="310" t="s">
        <v>59</v>
      </c>
      <c r="B120" s="319" t="s">
        <v>1045</v>
      </c>
      <c r="C120" s="312" t="s">
        <v>749</v>
      </c>
      <c r="D120" s="308" t="s">
        <v>286</v>
      </c>
      <c r="E120" s="313" t="s">
        <v>286</v>
      </c>
      <c r="F120" s="313" t="s">
        <v>286</v>
      </c>
      <c r="G120" s="313" t="s">
        <v>286</v>
      </c>
      <c r="H120" s="313" t="s">
        <v>286</v>
      </c>
      <c r="I120" s="313" t="s">
        <v>286</v>
      </c>
      <c r="J120" s="313" t="s">
        <v>286</v>
      </c>
      <c r="K120" s="313" t="s">
        <v>286</v>
      </c>
      <c r="L120" s="313" t="s">
        <v>286</v>
      </c>
      <c r="M120" s="313" t="s">
        <v>286</v>
      </c>
      <c r="N120" s="313" t="s">
        <v>286</v>
      </c>
      <c r="O120" s="313" t="s">
        <v>286</v>
      </c>
      <c r="P120" s="313" t="s">
        <v>286</v>
      </c>
      <c r="Q120" s="313" t="s">
        <v>286</v>
      </c>
      <c r="R120" s="313" t="s">
        <v>286</v>
      </c>
      <c r="S120" s="313" t="s">
        <v>286</v>
      </c>
    </row>
    <row r="121" spans="1:19" s="314" customFormat="1" x14ac:dyDescent="0.25">
      <c r="A121" s="310" t="s">
        <v>757</v>
      </c>
      <c r="B121" s="319" t="s">
        <v>938</v>
      </c>
      <c r="C121" s="312" t="s">
        <v>749</v>
      </c>
      <c r="D121" s="308">
        <v>-3401.8666748568598</v>
      </c>
      <c r="E121" s="313">
        <v>4806.7389954466998</v>
      </c>
      <c r="F121" s="313">
        <v>6685.2432657894597</v>
      </c>
      <c r="G121" s="313">
        <v>5657.8174195512502</v>
      </c>
      <c r="H121" s="313">
        <v>7507.0428923039199</v>
      </c>
      <c r="I121" s="313">
        <v>3957.2218997560499</v>
      </c>
      <c r="J121" s="313">
        <v>8474.8438377513103</v>
      </c>
      <c r="K121" s="313">
        <v>11177.826928839901</v>
      </c>
      <c r="L121" s="313">
        <v>8986.8984835848205</v>
      </c>
      <c r="M121" s="313">
        <v>16671.745728403199</v>
      </c>
      <c r="N121" s="313">
        <v>9215.8025870645397</v>
      </c>
      <c r="O121" s="313">
        <v>18720.620891709001</v>
      </c>
      <c r="P121" s="313">
        <v>20172.652907100699</v>
      </c>
      <c r="Q121" s="313">
        <v>0</v>
      </c>
      <c r="R121" s="313">
        <f t="shared" si="2"/>
        <v>54357.240707805293</v>
      </c>
      <c r="S121" s="313">
        <f t="shared" si="3"/>
        <v>50527.415448708154</v>
      </c>
    </row>
    <row r="122" spans="1:19" s="314" customFormat="1" x14ac:dyDescent="0.25">
      <c r="A122" s="310" t="s">
        <v>758</v>
      </c>
      <c r="B122" s="319" t="s">
        <v>1046</v>
      </c>
      <c r="C122" s="312" t="s">
        <v>749</v>
      </c>
      <c r="D122" s="308" t="s">
        <v>286</v>
      </c>
      <c r="E122" s="313" t="s">
        <v>286</v>
      </c>
      <c r="F122" s="313" t="s">
        <v>286</v>
      </c>
      <c r="G122" s="313" t="s">
        <v>286</v>
      </c>
      <c r="H122" s="313" t="s">
        <v>286</v>
      </c>
      <c r="I122" s="313" t="s">
        <v>286</v>
      </c>
      <c r="J122" s="313" t="s">
        <v>286</v>
      </c>
      <c r="K122" s="313" t="s">
        <v>286</v>
      </c>
      <c r="L122" s="313" t="s">
        <v>286</v>
      </c>
      <c r="M122" s="313" t="s">
        <v>286</v>
      </c>
      <c r="N122" s="313" t="s">
        <v>286</v>
      </c>
      <c r="O122" s="313" t="s">
        <v>286</v>
      </c>
      <c r="P122" s="313" t="s">
        <v>286</v>
      </c>
      <c r="Q122" s="313" t="s">
        <v>286</v>
      </c>
      <c r="R122" s="313" t="s">
        <v>286</v>
      </c>
      <c r="S122" s="313" t="s">
        <v>286</v>
      </c>
    </row>
    <row r="123" spans="1:19" s="314" customFormat="1" x14ac:dyDescent="0.25">
      <c r="A123" s="310" t="s">
        <v>759</v>
      </c>
      <c r="B123" s="319" t="s">
        <v>939</v>
      </c>
      <c r="C123" s="312" t="s">
        <v>749</v>
      </c>
      <c r="D123" s="308">
        <v>3105.5998748654301</v>
      </c>
      <c r="E123" s="313">
        <v>1186.24210682176</v>
      </c>
      <c r="F123" s="313">
        <v>949.48499395924603</v>
      </c>
      <c r="G123" s="313">
        <v>93.345859687422802</v>
      </c>
      <c r="H123" s="313">
        <v>1264.20718531478</v>
      </c>
      <c r="I123" s="313">
        <v>1069.9502482641501</v>
      </c>
      <c r="J123" s="313">
        <v>36.830558705635298</v>
      </c>
      <c r="K123" s="313">
        <v>3848.0993030054201</v>
      </c>
      <c r="L123" s="313">
        <v>36.8712522782997</v>
      </c>
      <c r="M123" s="313">
        <v>1.1582146025309199</v>
      </c>
      <c r="N123" s="313">
        <v>35.717039293683499</v>
      </c>
      <c r="O123" s="313">
        <v>0.36032798540807598</v>
      </c>
      <c r="P123" s="313">
        <v>0.82112743305464797</v>
      </c>
      <c r="Q123" s="313">
        <v>0</v>
      </c>
      <c r="R123" s="313">
        <f t="shared" si="2"/>
        <v>1374.4471630254529</v>
      </c>
      <c r="S123" s="313">
        <f t="shared" si="3"/>
        <v>4919.5680938575097</v>
      </c>
    </row>
    <row r="124" spans="1:19" s="314" customFormat="1" x14ac:dyDescent="0.25">
      <c r="A124" s="310" t="s">
        <v>760</v>
      </c>
      <c r="B124" s="319" t="s">
        <v>940</v>
      </c>
      <c r="C124" s="312" t="s">
        <v>749</v>
      </c>
      <c r="D124" s="308" t="s">
        <v>286</v>
      </c>
      <c r="E124" s="313" t="s">
        <v>286</v>
      </c>
      <c r="F124" s="313" t="s">
        <v>286</v>
      </c>
      <c r="G124" s="313" t="s">
        <v>286</v>
      </c>
      <c r="H124" s="313" t="s">
        <v>286</v>
      </c>
      <c r="I124" s="313" t="s">
        <v>286</v>
      </c>
      <c r="J124" s="313" t="s">
        <v>286</v>
      </c>
      <c r="K124" s="313" t="s">
        <v>286</v>
      </c>
      <c r="L124" s="313" t="s">
        <v>286</v>
      </c>
      <c r="M124" s="313" t="s">
        <v>286</v>
      </c>
      <c r="N124" s="313" t="s">
        <v>286</v>
      </c>
      <c r="O124" s="313" t="s">
        <v>286</v>
      </c>
      <c r="P124" s="313" t="s">
        <v>286</v>
      </c>
      <c r="Q124" s="313" t="s">
        <v>286</v>
      </c>
      <c r="R124" s="313" t="s">
        <v>286</v>
      </c>
      <c r="S124" s="313" t="s">
        <v>286</v>
      </c>
    </row>
    <row r="125" spans="1:19" s="314" customFormat="1" x14ac:dyDescent="0.25">
      <c r="A125" s="310" t="s">
        <v>761</v>
      </c>
      <c r="B125" s="319" t="s">
        <v>1053</v>
      </c>
      <c r="C125" s="312" t="s">
        <v>749</v>
      </c>
      <c r="D125" s="308" t="s">
        <v>286</v>
      </c>
      <c r="E125" s="313" t="s">
        <v>286</v>
      </c>
      <c r="F125" s="313" t="s">
        <v>286</v>
      </c>
      <c r="G125" s="313" t="s">
        <v>286</v>
      </c>
      <c r="H125" s="313" t="s">
        <v>286</v>
      </c>
      <c r="I125" s="313" t="s">
        <v>286</v>
      </c>
      <c r="J125" s="313" t="s">
        <v>286</v>
      </c>
      <c r="K125" s="313" t="s">
        <v>286</v>
      </c>
      <c r="L125" s="313" t="s">
        <v>286</v>
      </c>
      <c r="M125" s="313" t="s">
        <v>286</v>
      </c>
      <c r="N125" s="313" t="s">
        <v>286</v>
      </c>
      <c r="O125" s="313" t="s">
        <v>286</v>
      </c>
      <c r="P125" s="313" t="s">
        <v>286</v>
      </c>
      <c r="Q125" s="313" t="s">
        <v>286</v>
      </c>
      <c r="R125" s="313" t="s">
        <v>286</v>
      </c>
      <c r="S125" s="313" t="s">
        <v>286</v>
      </c>
    </row>
    <row r="126" spans="1:19" s="314" customFormat="1" ht="31.5" x14ac:dyDescent="0.25">
      <c r="A126" s="310" t="s">
        <v>762</v>
      </c>
      <c r="B126" s="320" t="s">
        <v>818</v>
      </c>
      <c r="C126" s="312" t="s">
        <v>749</v>
      </c>
      <c r="D126" s="308" t="s">
        <v>286</v>
      </c>
      <c r="E126" s="313" t="s">
        <v>286</v>
      </c>
      <c r="F126" s="313" t="s">
        <v>286</v>
      </c>
      <c r="G126" s="313" t="s">
        <v>286</v>
      </c>
      <c r="H126" s="313" t="s">
        <v>286</v>
      </c>
      <c r="I126" s="313" t="s">
        <v>286</v>
      </c>
      <c r="J126" s="313" t="s">
        <v>286</v>
      </c>
      <c r="K126" s="313" t="s">
        <v>286</v>
      </c>
      <c r="L126" s="313" t="s">
        <v>286</v>
      </c>
      <c r="M126" s="313" t="s">
        <v>286</v>
      </c>
      <c r="N126" s="313" t="s">
        <v>286</v>
      </c>
      <c r="O126" s="313" t="s">
        <v>286</v>
      </c>
      <c r="P126" s="313" t="s">
        <v>286</v>
      </c>
      <c r="Q126" s="313" t="s">
        <v>286</v>
      </c>
      <c r="R126" s="313" t="s">
        <v>286</v>
      </c>
      <c r="S126" s="313" t="s">
        <v>286</v>
      </c>
    </row>
    <row r="127" spans="1:19" s="314" customFormat="1" x14ac:dyDescent="0.25">
      <c r="A127" s="310" t="s">
        <v>982</v>
      </c>
      <c r="B127" s="315" t="s">
        <v>644</v>
      </c>
      <c r="C127" s="312" t="s">
        <v>749</v>
      </c>
      <c r="D127" s="308" t="s">
        <v>286</v>
      </c>
      <c r="E127" s="313" t="s">
        <v>286</v>
      </c>
      <c r="F127" s="313" t="s">
        <v>286</v>
      </c>
      <c r="G127" s="313" t="s">
        <v>286</v>
      </c>
      <c r="H127" s="313" t="s">
        <v>286</v>
      </c>
      <c r="I127" s="313" t="s">
        <v>286</v>
      </c>
      <c r="J127" s="313" t="s">
        <v>286</v>
      </c>
      <c r="K127" s="313" t="s">
        <v>286</v>
      </c>
      <c r="L127" s="313" t="s">
        <v>286</v>
      </c>
      <c r="M127" s="313" t="s">
        <v>286</v>
      </c>
      <c r="N127" s="313" t="s">
        <v>286</v>
      </c>
      <c r="O127" s="313" t="s">
        <v>286</v>
      </c>
      <c r="P127" s="313" t="s">
        <v>286</v>
      </c>
      <c r="Q127" s="313" t="s">
        <v>286</v>
      </c>
      <c r="R127" s="313" t="s">
        <v>286</v>
      </c>
      <c r="S127" s="313" t="s">
        <v>286</v>
      </c>
    </row>
    <row r="128" spans="1:19" s="314" customFormat="1" x14ac:dyDescent="0.25">
      <c r="A128" s="310" t="s">
        <v>983</v>
      </c>
      <c r="B128" s="315" t="s">
        <v>632</v>
      </c>
      <c r="C128" s="312" t="s">
        <v>749</v>
      </c>
      <c r="D128" s="308" t="s">
        <v>286</v>
      </c>
      <c r="E128" s="313" t="s">
        <v>286</v>
      </c>
      <c r="F128" s="313" t="s">
        <v>286</v>
      </c>
      <c r="G128" s="313" t="s">
        <v>286</v>
      </c>
      <c r="H128" s="313" t="s">
        <v>286</v>
      </c>
      <c r="I128" s="313" t="s">
        <v>286</v>
      </c>
      <c r="J128" s="313" t="s">
        <v>286</v>
      </c>
      <c r="K128" s="313" t="s">
        <v>286</v>
      </c>
      <c r="L128" s="313" t="s">
        <v>286</v>
      </c>
      <c r="M128" s="313" t="s">
        <v>286</v>
      </c>
      <c r="N128" s="313" t="s">
        <v>286</v>
      </c>
      <c r="O128" s="313" t="s">
        <v>286</v>
      </c>
      <c r="P128" s="313" t="s">
        <v>286</v>
      </c>
      <c r="Q128" s="313" t="s">
        <v>286</v>
      </c>
      <c r="R128" s="313" t="s">
        <v>286</v>
      </c>
      <c r="S128" s="313" t="s">
        <v>286</v>
      </c>
    </row>
    <row r="129" spans="1:19" s="314" customFormat="1" x14ac:dyDescent="0.25">
      <c r="A129" s="310" t="s">
        <v>763</v>
      </c>
      <c r="B129" s="319" t="s">
        <v>941</v>
      </c>
      <c r="C129" s="312" t="s">
        <v>749</v>
      </c>
      <c r="D129" s="308">
        <v>116.84119758765701</v>
      </c>
      <c r="E129" s="313">
        <v>406.80348395155403</v>
      </c>
      <c r="F129" s="313">
        <v>117.14086748028301</v>
      </c>
      <c r="G129" s="313">
        <v>126.83853689131701</v>
      </c>
      <c r="H129" s="313">
        <v>156.09724158766599</v>
      </c>
      <c r="I129" s="313">
        <v>226.087238886889</v>
      </c>
      <c r="J129" s="313">
        <v>209.086982954522</v>
      </c>
      <c r="K129" s="313">
        <v>794.52526028874297</v>
      </c>
      <c r="L129" s="313">
        <v>358.99885255720199</v>
      </c>
      <c r="M129" s="313">
        <v>350.58108225467498</v>
      </c>
      <c r="N129" s="313">
        <v>428.32577084706702</v>
      </c>
      <c r="O129" s="313">
        <v>541.67412509281598</v>
      </c>
      <c r="P129" s="313">
        <v>617.53828775284899</v>
      </c>
      <c r="Q129" s="313">
        <v>0</v>
      </c>
      <c r="R129" s="313">
        <f t="shared" si="2"/>
        <v>1770.0471356993062</v>
      </c>
      <c r="S129" s="313">
        <f t="shared" si="3"/>
        <v>1912.8677065231229</v>
      </c>
    </row>
    <row r="130" spans="1:19" s="314" customFormat="1" x14ac:dyDescent="0.25">
      <c r="A130" s="310" t="s">
        <v>29</v>
      </c>
      <c r="B130" s="318" t="s">
        <v>1017</v>
      </c>
      <c r="C130" s="312" t="s">
        <v>749</v>
      </c>
      <c r="D130" s="308">
        <v>54.8871428026088</v>
      </c>
      <c r="E130" s="313">
        <v>1480.49134706</v>
      </c>
      <c r="F130" s="313">
        <v>2045.51545874304</v>
      </c>
      <c r="G130" s="313">
        <v>1523.57303009</v>
      </c>
      <c r="H130" s="313">
        <v>1862.41187613851</v>
      </c>
      <c r="I130" s="313">
        <v>1155.7413022253199</v>
      </c>
      <c r="J130" s="313">
        <v>1821.0946881795401</v>
      </c>
      <c r="K130" s="313">
        <v>3272.1934791141698</v>
      </c>
      <c r="L130" s="313">
        <v>1953.4961299813101</v>
      </c>
      <c r="M130" s="313">
        <v>3518.1803129669202</v>
      </c>
      <c r="N130" s="313">
        <v>2012.9114917382999</v>
      </c>
      <c r="O130" s="313">
        <v>3970.9697091888702</v>
      </c>
      <c r="P130" s="313">
        <v>4281.3786502980101</v>
      </c>
      <c r="Q130" s="313">
        <v>0</v>
      </c>
      <c r="R130" s="313">
        <f t="shared" si="2"/>
        <v>11931.29283633567</v>
      </c>
      <c r="S130" s="313">
        <f t="shared" si="3"/>
        <v>11917.08480349528</v>
      </c>
    </row>
    <row r="131" spans="1:19" s="314" customFormat="1" x14ac:dyDescent="0.25">
      <c r="A131" s="310" t="s">
        <v>25</v>
      </c>
      <c r="B131" s="319" t="s">
        <v>1008</v>
      </c>
      <c r="C131" s="312" t="s">
        <v>749</v>
      </c>
      <c r="D131" s="308" t="s">
        <v>286</v>
      </c>
      <c r="E131" s="313" t="s">
        <v>286</v>
      </c>
      <c r="F131" s="313" t="s">
        <v>286</v>
      </c>
      <c r="G131" s="313" t="s">
        <v>286</v>
      </c>
      <c r="H131" s="313" t="s">
        <v>286</v>
      </c>
      <c r="I131" s="313" t="s">
        <v>286</v>
      </c>
      <c r="J131" s="313" t="s">
        <v>286</v>
      </c>
      <c r="K131" s="313" t="s">
        <v>286</v>
      </c>
      <c r="L131" s="313" t="s">
        <v>286</v>
      </c>
      <c r="M131" s="313" t="s">
        <v>286</v>
      </c>
      <c r="N131" s="313" t="s">
        <v>286</v>
      </c>
      <c r="O131" s="313" t="s">
        <v>286</v>
      </c>
      <c r="P131" s="313" t="s">
        <v>286</v>
      </c>
      <c r="Q131" s="313" t="s">
        <v>286</v>
      </c>
      <c r="R131" s="313" t="s">
        <v>286</v>
      </c>
      <c r="S131" s="313" t="s">
        <v>286</v>
      </c>
    </row>
    <row r="132" spans="1:19" s="314" customFormat="1" ht="31.5" x14ac:dyDescent="0.25">
      <c r="A132" s="310" t="s">
        <v>1005</v>
      </c>
      <c r="B132" s="311" t="s">
        <v>898</v>
      </c>
      <c r="C132" s="312" t="s">
        <v>749</v>
      </c>
      <c r="D132" s="308" t="s">
        <v>286</v>
      </c>
      <c r="E132" s="313" t="s">
        <v>286</v>
      </c>
      <c r="F132" s="313" t="s">
        <v>286</v>
      </c>
      <c r="G132" s="313" t="s">
        <v>286</v>
      </c>
      <c r="H132" s="313" t="s">
        <v>286</v>
      </c>
      <c r="I132" s="313" t="s">
        <v>286</v>
      </c>
      <c r="J132" s="313" t="s">
        <v>286</v>
      </c>
      <c r="K132" s="313" t="s">
        <v>286</v>
      </c>
      <c r="L132" s="313" t="s">
        <v>286</v>
      </c>
      <c r="M132" s="313" t="s">
        <v>286</v>
      </c>
      <c r="N132" s="313" t="s">
        <v>286</v>
      </c>
      <c r="O132" s="313" t="s">
        <v>286</v>
      </c>
      <c r="P132" s="313" t="s">
        <v>286</v>
      </c>
      <c r="Q132" s="313" t="s">
        <v>286</v>
      </c>
      <c r="R132" s="313" t="s">
        <v>286</v>
      </c>
      <c r="S132" s="313" t="s">
        <v>286</v>
      </c>
    </row>
    <row r="133" spans="1:19" s="314" customFormat="1" ht="31.5" x14ac:dyDescent="0.25">
      <c r="A133" s="310" t="s">
        <v>1006</v>
      </c>
      <c r="B133" s="311" t="s">
        <v>899</v>
      </c>
      <c r="C133" s="312" t="s">
        <v>749</v>
      </c>
      <c r="D133" s="308" t="s">
        <v>286</v>
      </c>
      <c r="E133" s="313" t="s">
        <v>286</v>
      </c>
      <c r="F133" s="313" t="s">
        <v>286</v>
      </c>
      <c r="G133" s="313" t="s">
        <v>286</v>
      </c>
      <c r="H133" s="313" t="s">
        <v>286</v>
      </c>
      <c r="I133" s="313" t="s">
        <v>286</v>
      </c>
      <c r="J133" s="313" t="s">
        <v>286</v>
      </c>
      <c r="K133" s="313" t="s">
        <v>286</v>
      </c>
      <c r="L133" s="313" t="s">
        <v>286</v>
      </c>
      <c r="M133" s="313" t="s">
        <v>286</v>
      </c>
      <c r="N133" s="313" t="s">
        <v>286</v>
      </c>
      <c r="O133" s="313" t="s">
        <v>286</v>
      </c>
      <c r="P133" s="313" t="s">
        <v>286</v>
      </c>
      <c r="Q133" s="313" t="s">
        <v>286</v>
      </c>
      <c r="R133" s="313" t="s">
        <v>286</v>
      </c>
      <c r="S133" s="313" t="s">
        <v>286</v>
      </c>
    </row>
    <row r="134" spans="1:19" s="314" customFormat="1" ht="31.5" x14ac:dyDescent="0.25">
      <c r="A134" s="310" t="s">
        <v>1007</v>
      </c>
      <c r="B134" s="311" t="s">
        <v>884</v>
      </c>
      <c r="C134" s="312" t="s">
        <v>749</v>
      </c>
      <c r="D134" s="308" t="s">
        <v>286</v>
      </c>
      <c r="E134" s="313" t="s">
        <v>286</v>
      </c>
      <c r="F134" s="313" t="s">
        <v>286</v>
      </c>
      <c r="G134" s="313" t="s">
        <v>286</v>
      </c>
      <c r="H134" s="313" t="s">
        <v>286</v>
      </c>
      <c r="I134" s="313" t="s">
        <v>286</v>
      </c>
      <c r="J134" s="313" t="s">
        <v>286</v>
      </c>
      <c r="K134" s="313" t="s">
        <v>286</v>
      </c>
      <c r="L134" s="313" t="s">
        <v>286</v>
      </c>
      <c r="M134" s="313" t="s">
        <v>286</v>
      </c>
      <c r="N134" s="313" t="s">
        <v>286</v>
      </c>
      <c r="O134" s="313" t="s">
        <v>286</v>
      </c>
      <c r="P134" s="313" t="s">
        <v>286</v>
      </c>
      <c r="Q134" s="313" t="s">
        <v>286</v>
      </c>
      <c r="R134" s="313" t="s">
        <v>286</v>
      </c>
      <c r="S134" s="313" t="s">
        <v>286</v>
      </c>
    </row>
    <row r="135" spans="1:19" s="314" customFormat="1" x14ac:dyDescent="0.25">
      <c r="A135" s="310" t="s">
        <v>807</v>
      </c>
      <c r="B135" s="316" t="s">
        <v>1054</v>
      </c>
      <c r="C135" s="312" t="s">
        <v>749</v>
      </c>
      <c r="D135" s="308" t="s">
        <v>286</v>
      </c>
      <c r="E135" s="313" t="s">
        <v>286</v>
      </c>
      <c r="F135" s="313" t="s">
        <v>286</v>
      </c>
      <c r="G135" s="313" t="s">
        <v>286</v>
      </c>
      <c r="H135" s="313" t="s">
        <v>286</v>
      </c>
      <c r="I135" s="313" t="s">
        <v>286</v>
      </c>
      <c r="J135" s="313" t="s">
        <v>286</v>
      </c>
      <c r="K135" s="313" t="s">
        <v>286</v>
      </c>
      <c r="L135" s="313" t="s">
        <v>286</v>
      </c>
      <c r="M135" s="313" t="s">
        <v>286</v>
      </c>
      <c r="N135" s="313" t="s">
        <v>286</v>
      </c>
      <c r="O135" s="313" t="s">
        <v>286</v>
      </c>
      <c r="P135" s="313" t="s">
        <v>286</v>
      </c>
      <c r="Q135" s="313" t="s">
        <v>286</v>
      </c>
      <c r="R135" s="313" t="s">
        <v>286</v>
      </c>
      <c r="S135" s="313" t="s">
        <v>286</v>
      </c>
    </row>
    <row r="136" spans="1:19" s="314" customFormat="1" x14ac:dyDescent="0.25">
      <c r="A136" s="310" t="s">
        <v>808</v>
      </c>
      <c r="B136" s="316" t="s">
        <v>815</v>
      </c>
      <c r="C136" s="312" t="s">
        <v>749</v>
      </c>
      <c r="D136" s="308">
        <v>-331.95694019739102</v>
      </c>
      <c r="E136" s="313">
        <v>1161.8822289053401</v>
      </c>
      <c r="F136" s="313">
        <v>1832.19028645513</v>
      </c>
      <c r="G136" s="313">
        <v>1479.53615077425</v>
      </c>
      <c r="H136" s="313">
        <v>1578.3509907580201</v>
      </c>
      <c r="I136" s="313">
        <v>896.53380479510997</v>
      </c>
      <c r="J136" s="313">
        <v>1771.9111798475001</v>
      </c>
      <c r="K136" s="313">
        <v>2343.6685664553302</v>
      </c>
      <c r="L136" s="313">
        <v>1874.3221090142099</v>
      </c>
      <c r="M136" s="313">
        <v>3447.8324535954798</v>
      </c>
      <c r="N136" s="313">
        <v>1920.10292971015</v>
      </c>
      <c r="O136" s="313">
        <v>3862.5628185732298</v>
      </c>
      <c r="P136" s="313">
        <v>4157.70676726084</v>
      </c>
      <c r="Q136" s="313">
        <v>0</v>
      </c>
      <c r="R136" s="313">
        <f t="shared" si="2"/>
        <v>11302.39397659072</v>
      </c>
      <c r="S136" s="313">
        <f t="shared" si="3"/>
        <v>10550.597643419149</v>
      </c>
    </row>
    <row r="137" spans="1:19" s="314" customFormat="1" x14ac:dyDescent="0.25">
      <c r="A137" s="310" t="s">
        <v>809</v>
      </c>
      <c r="B137" s="316" t="s">
        <v>1048</v>
      </c>
      <c r="C137" s="312" t="s">
        <v>749</v>
      </c>
      <c r="D137" s="308" t="s">
        <v>286</v>
      </c>
      <c r="E137" s="313" t="s">
        <v>286</v>
      </c>
      <c r="F137" s="313" t="s">
        <v>286</v>
      </c>
      <c r="G137" s="313" t="s">
        <v>286</v>
      </c>
      <c r="H137" s="313" t="s">
        <v>286</v>
      </c>
      <c r="I137" s="313" t="s">
        <v>286</v>
      </c>
      <c r="J137" s="313" t="s">
        <v>286</v>
      </c>
      <c r="K137" s="313" t="s">
        <v>286</v>
      </c>
      <c r="L137" s="313" t="s">
        <v>286</v>
      </c>
      <c r="M137" s="313" t="s">
        <v>286</v>
      </c>
      <c r="N137" s="313" t="s">
        <v>286</v>
      </c>
      <c r="O137" s="313" t="s">
        <v>286</v>
      </c>
      <c r="P137" s="313" t="s">
        <v>286</v>
      </c>
      <c r="Q137" s="313" t="s">
        <v>286</v>
      </c>
      <c r="R137" s="313" t="s">
        <v>286</v>
      </c>
      <c r="S137" s="313" t="s">
        <v>286</v>
      </c>
    </row>
    <row r="138" spans="1:19" s="314" customFormat="1" x14ac:dyDescent="0.25">
      <c r="A138" s="310" t="s">
        <v>810</v>
      </c>
      <c r="B138" s="316" t="s">
        <v>816</v>
      </c>
      <c r="C138" s="312" t="s">
        <v>749</v>
      </c>
      <c r="D138" s="308">
        <v>363.47576222046899</v>
      </c>
      <c r="E138" s="313">
        <v>237.248421364352</v>
      </c>
      <c r="F138" s="313">
        <v>189.896998791849</v>
      </c>
      <c r="G138" s="313">
        <v>18.669171937484599</v>
      </c>
      <c r="H138" s="313">
        <v>252.841437062956</v>
      </c>
      <c r="I138" s="313">
        <v>213.99004965283001</v>
      </c>
      <c r="J138" s="313">
        <v>7.3661117411270602</v>
      </c>
      <c r="K138" s="313">
        <v>769.61986060108404</v>
      </c>
      <c r="L138" s="313">
        <v>7.3742504556599497</v>
      </c>
      <c r="M138" s="313">
        <v>0.23164292050618501</v>
      </c>
      <c r="N138" s="313">
        <v>7.1434078587367003</v>
      </c>
      <c r="O138" s="313">
        <v>7.2065597081615099E-2</v>
      </c>
      <c r="P138" s="313">
        <v>0.16422548661093</v>
      </c>
      <c r="Q138" s="313">
        <v>0</v>
      </c>
      <c r="R138" s="313">
        <f t="shared" si="2"/>
        <v>274.88943260509058</v>
      </c>
      <c r="S138" s="313">
        <f t="shared" si="3"/>
        <v>983.91361877150177</v>
      </c>
    </row>
    <row r="139" spans="1:19" s="314" customFormat="1" x14ac:dyDescent="0.25">
      <c r="A139" s="310" t="s">
        <v>811</v>
      </c>
      <c r="B139" s="316" t="s">
        <v>817</v>
      </c>
      <c r="C139" s="312" t="s">
        <v>749</v>
      </c>
      <c r="D139" s="308" t="s">
        <v>286</v>
      </c>
      <c r="E139" s="313" t="s">
        <v>286</v>
      </c>
      <c r="F139" s="313" t="s">
        <v>286</v>
      </c>
      <c r="G139" s="313" t="s">
        <v>286</v>
      </c>
      <c r="H139" s="313" t="s">
        <v>286</v>
      </c>
      <c r="I139" s="313" t="s">
        <v>286</v>
      </c>
      <c r="J139" s="313" t="s">
        <v>286</v>
      </c>
      <c r="K139" s="313" t="s">
        <v>286</v>
      </c>
      <c r="L139" s="313" t="s">
        <v>286</v>
      </c>
      <c r="M139" s="313" t="s">
        <v>286</v>
      </c>
      <c r="N139" s="313" t="s">
        <v>286</v>
      </c>
      <c r="O139" s="313" t="s">
        <v>286</v>
      </c>
      <c r="P139" s="313" t="s">
        <v>286</v>
      </c>
      <c r="Q139" s="313" t="s">
        <v>286</v>
      </c>
      <c r="R139" s="313" t="s">
        <v>286</v>
      </c>
      <c r="S139" s="313" t="s">
        <v>286</v>
      </c>
    </row>
    <row r="140" spans="1:19" s="314" customFormat="1" x14ac:dyDescent="0.25">
      <c r="A140" s="310" t="s">
        <v>812</v>
      </c>
      <c r="B140" s="316" t="s">
        <v>1055</v>
      </c>
      <c r="C140" s="312" t="s">
        <v>749</v>
      </c>
      <c r="D140" s="308" t="s">
        <v>286</v>
      </c>
      <c r="E140" s="313" t="s">
        <v>286</v>
      </c>
      <c r="F140" s="313" t="s">
        <v>286</v>
      </c>
      <c r="G140" s="313" t="s">
        <v>286</v>
      </c>
      <c r="H140" s="313" t="s">
        <v>286</v>
      </c>
      <c r="I140" s="313" t="s">
        <v>286</v>
      </c>
      <c r="J140" s="313" t="s">
        <v>286</v>
      </c>
      <c r="K140" s="313" t="s">
        <v>286</v>
      </c>
      <c r="L140" s="313" t="s">
        <v>286</v>
      </c>
      <c r="M140" s="313" t="s">
        <v>286</v>
      </c>
      <c r="N140" s="313" t="s">
        <v>286</v>
      </c>
      <c r="O140" s="313" t="s">
        <v>286</v>
      </c>
      <c r="P140" s="313" t="s">
        <v>286</v>
      </c>
      <c r="Q140" s="313" t="s">
        <v>286</v>
      </c>
      <c r="R140" s="313" t="s">
        <v>286</v>
      </c>
      <c r="S140" s="313" t="s">
        <v>286</v>
      </c>
    </row>
    <row r="141" spans="1:19" s="314" customFormat="1" ht="31.5" x14ac:dyDescent="0.25">
      <c r="A141" s="310" t="s">
        <v>813</v>
      </c>
      <c r="B141" s="316" t="s">
        <v>818</v>
      </c>
      <c r="C141" s="312" t="s">
        <v>749</v>
      </c>
      <c r="D141" s="308" t="s">
        <v>286</v>
      </c>
      <c r="E141" s="313" t="s">
        <v>286</v>
      </c>
      <c r="F141" s="313" t="s">
        <v>286</v>
      </c>
      <c r="G141" s="313" t="s">
        <v>286</v>
      </c>
      <c r="H141" s="313" t="s">
        <v>286</v>
      </c>
      <c r="I141" s="313" t="s">
        <v>286</v>
      </c>
      <c r="J141" s="313" t="s">
        <v>286</v>
      </c>
      <c r="K141" s="313" t="s">
        <v>286</v>
      </c>
      <c r="L141" s="313" t="s">
        <v>286</v>
      </c>
      <c r="M141" s="313" t="s">
        <v>286</v>
      </c>
      <c r="N141" s="313" t="s">
        <v>286</v>
      </c>
      <c r="O141" s="313" t="s">
        <v>286</v>
      </c>
      <c r="P141" s="313" t="s">
        <v>286</v>
      </c>
      <c r="Q141" s="313" t="s">
        <v>286</v>
      </c>
      <c r="R141" s="313" t="s">
        <v>286</v>
      </c>
      <c r="S141" s="313" t="s">
        <v>286</v>
      </c>
    </row>
    <row r="142" spans="1:19" s="314" customFormat="1" x14ac:dyDescent="0.25">
      <c r="A142" s="310" t="s">
        <v>984</v>
      </c>
      <c r="B142" s="315" t="s">
        <v>819</v>
      </c>
      <c r="C142" s="312" t="s">
        <v>749</v>
      </c>
      <c r="D142" s="308" t="s">
        <v>286</v>
      </c>
      <c r="E142" s="313" t="s">
        <v>286</v>
      </c>
      <c r="F142" s="313" t="s">
        <v>286</v>
      </c>
      <c r="G142" s="313" t="s">
        <v>286</v>
      </c>
      <c r="H142" s="313" t="s">
        <v>286</v>
      </c>
      <c r="I142" s="313" t="s">
        <v>286</v>
      </c>
      <c r="J142" s="313" t="s">
        <v>286</v>
      </c>
      <c r="K142" s="313" t="s">
        <v>286</v>
      </c>
      <c r="L142" s="313" t="s">
        <v>286</v>
      </c>
      <c r="M142" s="313" t="s">
        <v>286</v>
      </c>
      <c r="N142" s="313" t="s">
        <v>286</v>
      </c>
      <c r="O142" s="313" t="s">
        <v>286</v>
      </c>
      <c r="P142" s="313" t="s">
        <v>286</v>
      </c>
      <c r="Q142" s="313" t="s">
        <v>286</v>
      </c>
      <c r="R142" s="313" t="s">
        <v>286</v>
      </c>
      <c r="S142" s="313" t="s">
        <v>286</v>
      </c>
    </row>
    <row r="143" spans="1:19" s="314" customFormat="1" x14ac:dyDescent="0.25">
      <c r="A143" s="310" t="s">
        <v>985</v>
      </c>
      <c r="B143" s="315" t="s">
        <v>632</v>
      </c>
      <c r="C143" s="312" t="s">
        <v>749</v>
      </c>
      <c r="D143" s="308" t="s">
        <v>286</v>
      </c>
      <c r="E143" s="313" t="s">
        <v>286</v>
      </c>
      <c r="F143" s="313" t="s">
        <v>286</v>
      </c>
      <c r="G143" s="313" t="s">
        <v>286</v>
      </c>
      <c r="H143" s="313" t="s">
        <v>286</v>
      </c>
      <c r="I143" s="313" t="s">
        <v>286</v>
      </c>
      <c r="J143" s="313" t="s">
        <v>286</v>
      </c>
      <c r="K143" s="313" t="s">
        <v>286</v>
      </c>
      <c r="L143" s="313" t="s">
        <v>286</v>
      </c>
      <c r="M143" s="313" t="s">
        <v>286</v>
      </c>
      <c r="N143" s="313" t="s">
        <v>286</v>
      </c>
      <c r="O143" s="313" t="s">
        <v>286</v>
      </c>
      <c r="P143" s="313" t="s">
        <v>286</v>
      </c>
      <c r="Q143" s="313" t="s">
        <v>286</v>
      </c>
      <c r="R143" s="313" t="s">
        <v>286</v>
      </c>
      <c r="S143" s="313" t="s">
        <v>286</v>
      </c>
    </row>
    <row r="144" spans="1:19" s="314" customFormat="1" x14ac:dyDescent="0.25">
      <c r="A144" s="310" t="s">
        <v>814</v>
      </c>
      <c r="B144" s="316" t="s">
        <v>820</v>
      </c>
      <c r="C144" s="312" t="s">
        <v>749</v>
      </c>
      <c r="D144" s="308">
        <v>23.368320779531398</v>
      </c>
      <c r="E144" s="313">
        <v>81.360696790308694</v>
      </c>
      <c r="F144" s="313">
        <v>23.428173496056701</v>
      </c>
      <c r="G144" s="313">
        <v>25.367707378262399</v>
      </c>
      <c r="H144" s="313">
        <v>31.219448317533899</v>
      </c>
      <c r="I144" s="313">
        <v>45.217447777375597</v>
      </c>
      <c r="J144" s="313">
        <v>41.817396590907897</v>
      </c>
      <c r="K144" s="313">
        <v>158.90505205775099</v>
      </c>
      <c r="L144" s="313">
        <v>71.799770511444095</v>
      </c>
      <c r="M144" s="313">
        <v>70.116216450931006</v>
      </c>
      <c r="N144" s="313">
        <v>85.665154169414393</v>
      </c>
      <c r="O144" s="313">
        <v>108.33482501856101</v>
      </c>
      <c r="P144" s="313">
        <v>123.507657550567</v>
      </c>
      <c r="Q144" s="313">
        <v>0</v>
      </c>
      <c r="R144" s="313">
        <f t="shared" si="2"/>
        <v>354.00942713986728</v>
      </c>
      <c r="S144" s="313">
        <f t="shared" si="3"/>
        <v>382.57354130461857</v>
      </c>
    </row>
    <row r="145" spans="1:19" s="314" customFormat="1" x14ac:dyDescent="0.25">
      <c r="A145" s="310" t="s">
        <v>31</v>
      </c>
      <c r="B145" s="318" t="s">
        <v>1061</v>
      </c>
      <c r="C145" s="312" t="s">
        <v>749</v>
      </c>
      <c r="D145" s="308">
        <v>-234.31274520639801</v>
      </c>
      <c r="E145" s="313">
        <v>4919.2932391600198</v>
      </c>
      <c r="F145" s="313">
        <v>5706.35366848595</v>
      </c>
      <c r="G145" s="313">
        <v>4354.42878603999</v>
      </c>
      <c r="H145" s="313">
        <v>7064.9354430678504</v>
      </c>
      <c r="I145" s="313">
        <v>4097.5180846817702</v>
      </c>
      <c r="J145" s="313">
        <v>6899.6666912319297</v>
      </c>
      <c r="K145" s="313">
        <v>12548.2580130199</v>
      </c>
      <c r="L145" s="313">
        <v>7429.2724584390198</v>
      </c>
      <c r="M145" s="313">
        <v>13505.3047122935</v>
      </c>
      <c r="N145" s="313">
        <v>7666.9339054669899</v>
      </c>
      <c r="O145" s="313">
        <v>15291.6856355983</v>
      </c>
      <c r="P145" s="313">
        <v>16509.633671988599</v>
      </c>
      <c r="Q145" s="313">
        <v>0</v>
      </c>
      <c r="R145" s="313">
        <f t="shared" si="2"/>
        <v>45570.442170194394</v>
      </c>
      <c r="S145" s="313">
        <f t="shared" si="3"/>
        <v>45442.766445593472</v>
      </c>
    </row>
    <row r="146" spans="1:19" s="314" customFormat="1" x14ac:dyDescent="0.25">
      <c r="A146" s="310" t="s">
        <v>47</v>
      </c>
      <c r="B146" s="319" t="s">
        <v>1008</v>
      </c>
      <c r="C146" s="312" t="s">
        <v>749</v>
      </c>
      <c r="D146" s="308" t="s">
        <v>286</v>
      </c>
      <c r="E146" s="313" t="s">
        <v>286</v>
      </c>
      <c r="F146" s="313" t="s">
        <v>286</v>
      </c>
      <c r="G146" s="313" t="s">
        <v>286</v>
      </c>
      <c r="H146" s="313" t="s">
        <v>286</v>
      </c>
      <c r="I146" s="313" t="s">
        <v>286</v>
      </c>
      <c r="J146" s="313" t="s">
        <v>286</v>
      </c>
      <c r="K146" s="313" t="s">
        <v>286</v>
      </c>
      <c r="L146" s="313" t="s">
        <v>286</v>
      </c>
      <c r="M146" s="313" t="s">
        <v>286</v>
      </c>
      <c r="N146" s="313" t="s">
        <v>286</v>
      </c>
      <c r="O146" s="313" t="s">
        <v>286</v>
      </c>
      <c r="P146" s="313" t="s">
        <v>286</v>
      </c>
      <c r="Q146" s="313" t="s">
        <v>286</v>
      </c>
      <c r="R146" s="313" t="s">
        <v>286</v>
      </c>
      <c r="S146" s="313" t="s">
        <v>286</v>
      </c>
    </row>
    <row r="147" spans="1:19" s="314" customFormat="1" ht="31.5" x14ac:dyDescent="0.25">
      <c r="A147" s="310" t="s">
        <v>900</v>
      </c>
      <c r="B147" s="311" t="s">
        <v>898</v>
      </c>
      <c r="C147" s="312" t="s">
        <v>749</v>
      </c>
      <c r="D147" s="308" t="s">
        <v>286</v>
      </c>
      <c r="E147" s="313" t="s">
        <v>286</v>
      </c>
      <c r="F147" s="313" t="s">
        <v>286</v>
      </c>
      <c r="G147" s="313" t="s">
        <v>286</v>
      </c>
      <c r="H147" s="313" t="s">
        <v>286</v>
      </c>
      <c r="I147" s="313" t="s">
        <v>286</v>
      </c>
      <c r="J147" s="313" t="s">
        <v>286</v>
      </c>
      <c r="K147" s="313" t="s">
        <v>286</v>
      </c>
      <c r="L147" s="313" t="s">
        <v>286</v>
      </c>
      <c r="M147" s="313" t="s">
        <v>286</v>
      </c>
      <c r="N147" s="313" t="s">
        <v>286</v>
      </c>
      <c r="O147" s="313" t="s">
        <v>286</v>
      </c>
      <c r="P147" s="313" t="s">
        <v>286</v>
      </c>
      <c r="Q147" s="313" t="s">
        <v>286</v>
      </c>
      <c r="R147" s="313" t="s">
        <v>286</v>
      </c>
      <c r="S147" s="313" t="s">
        <v>286</v>
      </c>
    </row>
    <row r="148" spans="1:19" s="314" customFormat="1" ht="31.5" x14ac:dyDescent="0.25">
      <c r="A148" s="310" t="s">
        <v>901</v>
      </c>
      <c r="B148" s="311" t="s">
        <v>899</v>
      </c>
      <c r="C148" s="312" t="s">
        <v>749</v>
      </c>
      <c r="D148" s="308" t="s">
        <v>286</v>
      </c>
      <c r="E148" s="313" t="s">
        <v>286</v>
      </c>
      <c r="F148" s="313" t="s">
        <v>286</v>
      </c>
      <c r="G148" s="313" t="s">
        <v>286</v>
      </c>
      <c r="H148" s="313" t="s">
        <v>286</v>
      </c>
      <c r="I148" s="313" t="s">
        <v>286</v>
      </c>
      <c r="J148" s="313" t="s">
        <v>286</v>
      </c>
      <c r="K148" s="313" t="s">
        <v>286</v>
      </c>
      <c r="L148" s="313" t="s">
        <v>286</v>
      </c>
      <c r="M148" s="313" t="s">
        <v>286</v>
      </c>
      <c r="N148" s="313" t="s">
        <v>286</v>
      </c>
      <c r="O148" s="313" t="s">
        <v>286</v>
      </c>
      <c r="P148" s="313" t="s">
        <v>286</v>
      </c>
      <c r="Q148" s="313" t="s">
        <v>286</v>
      </c>
      <c r="R148" s="313" t="s">
        <v>286</v>
      </c>
      <c r="S148" s="313" t="s">
        <v>286</v>
      </c>
    </row>
    <row r="149" spans="1:19" s="314" customFormat="1" ht="31.5" x14ac:dyDescent="0.25">
      <c r="A149" s="310" t="s">
        <v>986</v>
      </c>
      <c r="B149" s="311" t="s">
        <v>884</v>
      </c>
      <c r="C149" s="312" t="s">
        <v>749</v>
      </c>
      <c r="D149" s="308" t="s">
        <v>286</v>
      </c>
      <c r="E149" s="313" t="s">
        <v>286</v>
      </c>
      <c r="F149" s="313" t="s">
        <v>286</v>
      </c>
      <c r="G149" s="313" t="s">
        <v>286</v>
      </c>
      <c r="H149" s="313" t="s">
        <v>286</v>
      </c>
      <c r="I149" s="313" t="s">
        <v>286</v>
      </c>
      <c r="J149" s="313" t="s">
        <v>286</v>
      </c>
      <c r="K149" s="313" t="s">
        <v>286</v>
      </c>
      <c r="L149" s="313" t="s">
        <v>286</v>
      </c>
      <c r="M149" s="313" t="s">
        <v>286</v>
      </c>
      <c r="N149" s="313" t="s">
        <v>286</v>
      </c>
      <c r="O149" s="313" t="s">
        <v>286</v>
      </c>
      <c r="P149" s="313" t="s">
        <v>286</v>
      </c>
      <c r="Q149" s="313" t="s">
        <v>286</v>
      </c>
      <c r="R149" s="313" t="s">
        <v>286</v>
      </c>
      <c r="S149" s="313" t="s">
        <v>286</v>
      </c>
    </row>
    <row r="150" spans="1:19" s="314" customFormat="1" x14ac:dyDescent="0.25">
      <c r="A150" s="310" t="s">
        <v>48</v>
      </c>
      <c r="B150" s="319" t="s">
        <v>1045</v>
      </c>
      <c r="C150" s="312" t="s">
        <v>749</v>
      </c>
      <c r="D150" s="308" t="s">
        <v>286</v>
      </c>
      <c r="E150" s="313" t="s">
        <v>286</v>
      </c>
      <c r="F150" s="313" t="s">
        <v>286</v>
      </c>
      <c r="G150" s="313" t="s">
        <v>286</v>
      </c>
      <c r="H150" s="313" t="s">
        <v>286</v>
      </c>
      <c r="I150" s="313" t="s">
        <v>286</v>
      </c>
      <c r="J150" s="313" t="s">
        <v>286</v>
      </c>
      <c r="K150" s="313" t="s">
        <v>286</v>
      </c>
      <c r="L150" s="313" t="s">
        <v>286</v>
      </c>
      <c r="M150" s="313" t="s">
        <v>286</v>
      </c>
      <c r="N150" s="313" t="s">
        <v>286</v>
      </c>
      <c r="O150" s="313" t="s">
        <v>286</v>
      </c>
      <c r="P150" s="313" t="s">
        <v>286</v>
      </c>
      <c r="Q150" s="313" t="s">
        <v>286</v>
      </c>
      <c r="R150" s="313" t="s">
        <v>286</v>
      </c>
      <c r="S150" s="313" t="s">
        <v>286</v>
      </c>
    </row>
    <row r="151" spans="1:19" s="314" customFormat="1" x14ac:dyDescent="0.25">
      <c r="A151" s="310" t="s">
        <v>764</v>
      </c>
      <c r="B151" s="319" t="s">
        <v>938</v>
      </c>
      <c r="C151" s="312" t="s">
        <v>749</v>
      </c>
      <c r="D151" s="308">
        <v>-3069.9097346594699</v>
      </c>
      <c r="E151" s="313">
        <v>3644.8567665413598</v>
      </c>
      <c r="F151" s="313">
        <v>4853.0529793343203</v>
      </c>
      <c r="G151" s="313">
        <v>4178.2812687770002</v>
      </c>
      <c r="H151" s="313">
        <v>5928.6919015458898</v>
      </c>
      <c r="I151" s="313">
        <v>3060.6880949609399</v>
      </c>
      <c r="J151" s="313">
        <v>6702.9326579038097</v>
      </c>
      <c r="K151" s="313">
        <v>8834.1583623846109</v>
      </c>
      <c r="L151" s="313">
        <v>7112.5763745706199</v>
      </c>
      <c r="M151" s="313">
        <v>13223.913274807701</v>
      </c>
      <c r="N151" s="313">
        <v>7295.6996573543902</v>
      </c>
      <c r="O151" s="313">
        <v>14858.0580731358</v>
      </c>
      <c r="P151" s="313">
        <v>16014.9461398399</v>
      </c>
      <c r="Q151" s="313">
        <v>0</v>
      </c>
      <c r="R151" s="313">
        <f t="shared" si="2"/>
        <v>43054.846731214609</v>
      </c>
      <c r="S151" s="313">
        <f t="shared" si="3"/>
        <v>39976.817805289051</v>
      </c>
    </row>
    <row r="152" spans="1:19" s="314" customFormat="1" x14ac:dyDescent="0.25">
      <c r="A152" s="310" t="s">
        <v>765</v>
      </c>
      <c r="B152" s="319" t="s">
        <v>1046</v>
      </c>
      <c r="C152" s="312" t="s">
        <v>749</v>
      </c>
      <c r="D152" s="308" t="s">
        <v>286</v>
      </c>
      <c r="E152" s="313" t="s">
        <v>286</v>
      </c>
      <c r="F152" s="313" t="s">
        <v>286</v>
      </c>
      <c r="G152" s="313" t="s">
        <v>286</v>
      </c>
      <c r="H152" s="313" t="s">
        <v>286</v>
      </c>
      <c r="I152" s="313" t="s">
        <v>286</v>
      </c>
      <c r="J152" s="313" t="s">
        <v>286</v>
      </c>
      <c r="K152" s="313" t="s">
        <v>286</v>
      </c>
      <c r="L152" s="313" t="s">
        <v>286</v>
      </c>
      <c r="M152" s="313" t="s">
        <v>286</v>
      </c>
      <c r="N152" s="313" t="s">
        <v>286</v>
      </c>
      <c r="O152" s="313" t="s">
        <v>286</v>
      </c>
      <c r="P152" s="313" t="s">
        <v>286</v>
      </c>
      <c r="Q152" s="313" t="s">
        <v>286</v>
      </c>
      <c r="R152" s="313" t="s">
        <v>286</v>
      </c>
      <c r="S152" s="313" t="s">
        <v>286</v>
      </c>
    </row>
    <row r="153" spans="1:19" s="314" customFormat="1" x14ac:dyDescent="0.25">
      <c r="A153" s="310" t="s">
        <v>766</v>
      </c>
      <c r="B153" s="320" t="s">
        <v>939</v>
      </c>
      <c r="C153" s="312" t="s">
        <v>749</v>
      </c>
      <c r="D153" s="308">
        <v>2742.12411264496</v>
      </c>
      <c r="E153" s="313">
        <v>948.99368545740901</v>
      </c>
      <c r="F153" s="313">
        <v>759.58799516739703</v>
      </c>
      <c r="G153" s="313">
        <v>74.676687749938196</v>
      </c>
      <c r="H153" s="313">
        <v>1011.36574825182</v>
      </c>
      <c r="I153" s="313">
        <v>855.96019861132004</v>
      </c>
      <c r="J153" s="313">
        <v>29.464446964508198</v>
      </c>
      <c r="K153" s="313">
        <v>3078.4794424043398</v>
      </c>
      <c r="L153" s="313">
        <v>29.497001822639799</v>
      </c>
      <c r="M153" s="313">
        <v>0.92657168202473805</v>
      </c>
      <c r="N153" s="313">
        <v>28.573631434946801</v>
      </c>
      <c r="O153" s="313">
        <v>0.28826238832646101</v>
      </c>
      <c r="P153" s="313">
        <v>0.65690194644371802</v>
      </c>
      <c r="Q153" s="313">
        <v>0</v>
      </c>
      <c r="R153" s="313">
        <f t="shared" ref="R153:R170" si="4">H153+J153+L153+N153+P153</f>
        <v>1099.5577304203584</v>
      </c>
      <c r="S153" s="313">
        <f t="shared" ref="S153:S170" si="5">I153+K153+M153+O153+Q153</f>
        <v>3935.6544750860107</v>
      </c>
    </row>
    <row r="154" spans="1:19" s="314" customFormat="1" x14ac:dyDescent="0.25">
      <c r="A154" s="310" t="s">
        <v>767</v>
      </c>
      <c r="B154" s="319" t="s">
        <v>940</v>
      </c>
      <c r="C154" s="312" t="s">
        <v>749</v>
      </c>
      <c r="D154" s="308" t="s">
        <v>286</v>
      </c>
      <c r="E154" s="313" t="s">
        <v>286</v>
      </c>
      <c r="F154" s="313" t="s">
        <v>286</v>
      </c>
      <c r="G154" s="313" t="s">
        <v>286</v>
      </c>
      <c r="H154" s="313" t="s">
        <v>286</v>
      </c>
      <c r="I154" s="313" t="s">
        <v>286</v>
      </c>
      <c r="J154" s="313" t="s">
        <v>286</v>
      </c>
      <c r="K154" s="313" t="s">
        <v>286</v>
      </c>
      <c r="L154" s="313" t="s">
        <v>286</v>
      </c>
      <c r="M154" s="313" t="s">
        <v>286</v>
      </c>
      <c r="N154" s="313" t="s">
        <v>286</v>
      </c>
      <c r="O154" s="313" t="s">
        <v>286</v>
      </c>
      <c r="P154" s="313" t="s">
        <v>286</v>
      </c>
      <c r="Q154" s="313" t="s">
        <v>286</v>
      </c>
      <c r="R154" s="313" t="s">
        <v>286</v>
      </c>
      <c r="S154" s="313" t="s">
        <v>286</v>
      </c>
    </row>
    <row r="155" spans="1:19" s="314" customFormat="1" x14ac:dyDescent="0.25">
      <c r="A155" s="310" t="s">
        <v>768</v>
      </c>
      <c r="B155" s="319" t="s">
        <v>1053</v>
      </c>
      <c r="C155" s="312" t="s">
        <v>749</v>
      </c>
      <c r="D155" s="308" t="s">
        <v>286</v>
      </c>
      <c r="E155" s="313" t="s">
        <v>286</v>
      </c>
      <c r="F155" s="313" t="s">
        <v>286</v>
      </c>
      <c r="G155" s="313" t="s">
        <v>286</v>
      </c>
      <c r="H155" s="313" t="s">
        <v>286</v>
      </c>
      <c r="I155" s="313" t="s">
        <v>286</v>
      </c>
      <c r="J155" s="313" t="s">
        <v>286</v>
      </c>
      <c r="K155" s="313" t="s">
        <v>286</v>
      </c>
      <c r="L155" s="313" t="s">
        <v>286</v>
      </c>
      <c r="M155" s="313" t="s">
        <v>286</v>
      </c>
      <c r="N155" s="313" t="s">
        <v>286</v>
      </c>
      <c r="O155" s="313" t="s">
        <v>286</v>
      </c>
      <c r="P155" s="313" t="s">
        <v>286</v>
      </c>
      <c r="Q155" s="313" t="s">
        <v>286</v>
      </c>
      <c r="R155" s="313" t="s">
        <v>286</v>
      </c>
      <c r="S155" s="313" t="s">
        <v>286</v>
      </c>
    </row>
    <row r="156" spans="1:19" s="314" customFormat="1" ht="31.5" x14ac:dyDescent="0.25">
      <c r="A156" s="310" t="s">
        <v>769</v>
      </c>
      <c r="B156" s="320" t="s">
        <v>818</v>
      </c>
      <c r="C156" s="312" t="s">
        <v>749</v>
      </c>
      <c r="D156" s="308" t="s">
        <v>286</v>
      </c>
      <c r="E156" s="313" t="s">
        <v>286</v>
      </c>
      <c r="F156" s="313" t="s">
        <v>286</v>
      </c>
      <c r="G156" s="313" t="s">
        <v>286</v>
      </c>
      <c r="H156" s="313" t="s">
        <v>286</v>
      </c>
      <c r="I156" s="313" t="s">
        <v>286</v>
      </c>
      <c r="J156" s="313" t="s">
        <v>286</v>
      </c>
      <c r="K156" s="313" t="s">
        <v>286</v>
      </c>
      <c r="L156" s="313" t="s">
        <v>286</v>
      </c>
      <c r="M156" s="313" t="s">
        <v>286</v>
      </c>
      <c r="N156" s="313" t="s">
        <v>286</v>
      </c>
      <c r="O156" s="313" t="s">
        <v>286</v>
      </c>
      <c r="P156" s="313" t="s">
        <v>286</v>
      </c>
      <c r="Q156" s="313" t="s">
        <v>286</v>
      </c>
      <c r="R156" s="313" t="s">
        <v>286</v>
      </c>
      <c r="S156" s="313" t="s">
        <v>286</v>
      </c>
    </row>
    <row r="157" spans="1:19" s="314" customFormat="1" x14ac:dyDescent="0.25">
      <c r="A157" s="310" t="s">
        <v>987</v>
      </c>
      <c r="B157" s="315" t="s">
        <v>644</v>
      </c>
      <c r="C157" s="312" t="s">
        <v>749</v>
      </c>
      <c r="D157" s="308" t="s">
        <v>286</v>
      </c>
      <c r="E157" s="313" t="s">
        <v>286</v>
      </c>
      <c r="F157" s="313" t="s">
        <v>286</v>
      </c>
      <c r="G157" s="313" t="s">
        <v>286</v>
      </c>
      <c r="H157" s="313" t="s">
        <v>286</v>
      </c>
      <c r="I157" s="313" t="s">
        <v>286</v>
      </c>
      <c r="J157" s="313" t="s">
        <v>286</v>
      </c>
      <c r="K157" s="313" t="s">
        <v>286</v>
      </c>
      <c r="L157" s="313" t="s">
        <v>286</v>
      </c>
      <c r="M157" s="313" t="s">
        <v>286</v>
      </c>
      <c r="N157" s="313" t="s">
        <v>286</v>
      </c>
      <c r="O157" s="313" t="s">
        <v>286</v>
      </c>
      <c r="P157" s="313" t="s">
        <v>286</v>
      </c>
      <c r="Q157" s="313" t="s">
        <v>286</v>
      </c>
      <c r="R157" s="313" t="s">
        <v>286</v>
      </c>
      <c r="S157" s="313" t="s">
        <v>286</v>
      </c>
    </row>
    <row r="158" spans="1:19" s="314" customFormat="1" x14ac:dyDescent="0.25">
      <c r="A158" s="310" t="s">
        <v>988</v>
      </c>
      <c r="B158" s="315" t="s">
        <v>632</v>
      </c>
      <c r="C158" s="312" t="s">
        <v>749</v>
      </c>
      <c r="D158" s="308" t="s">
        <v>286</v>
      </c>
      <c r="E158" s="313" t="s">
        <v>286</v>
      </c>
      <c r="F158" s="313" t="s">
        <v>286</v>
      </c>
      <c r="G158" s="313" t="s">
        <v>286</v>
      </c>
      <c r="H158" s="313" t="s">
        <v>286</v>
      </c>
      <c r="I158" s="313" t="s">
        <v>286</v>
      </c>
      <c r="J158" s="313" t="s">
        <v>286</v>
      </c>
      <c r="K158" s="313" t="s">
        <v>286</v>
      </c>
      <c r="L158" s="313" t="s">
        <v>286</v>
      </c>
      <c r="M158" s="313" t="s">
        <v>286</v>
      </c>
      <c r="N158" s="313" t="s">
        <v>286</v>
      </c>
      <c r="O158" s="313" t="s">
        <v>286</v>
      </c>
      <c r="P158" s="313" t="s">
        <v>286</v>
      </c>
      <c r="Q158" s="313" t="s">
        <v>286</v>
      </c>
      <c r="R158" s="313" t="s">
        <v>286</v>
      </c>
      <c r="S158" s="313" t="s">
        <v>286</v>
      </c>
    </row>
    <row r="159" spans="1:19" s="314" customFormat="1" x14ac:dyDescent="0.25">
      <c r="A159" s="310" t="s">
        <v>770</v>
      </c>
      <c r="B159" s="319" t="s">
        <v>941</v>
      </c>
      <c r="C159" s="312" t="s">
        <v>749</v>
      </c>
      <c r="D159" s="308">
        <v>93.472876808125605</v>
      </c>
      <c r="E159" s="313">
        <v>325.442787161235</v>
      </c>
      <c r="F159" s="313">
        <v>93.712693984226306</v>
      </c>
      <c r="G159" s="313">
        <v>101.470829513049</v>
      </c>
      <c r="H159" s="313">
        <v>124.877793270136</v>
      </c>
      <c r="I159" s="313">
        <v>180.86979110950301</v>
      </c>
      <c r="J159" s="313">
        <v>167.26958636363099</v>
      </c>
      <c r="K159" s="313">
        <v>635.62020823100295</v>
      </c>
      <c r="L159" s="313">
        <v>287.19908204577598</v>
      </c>
      <c r="M159" s="313">
        <v>280.46486580372402</v>
      </c>
      <c r="N159" s="313">
        <v>342.660616677657</v>
      </c>
      <c r="O159" s="313">
        <v>433.33930007424698</v>
      </c>
      <c r="P159" s="313">
        <v>494.03063020227</v>
      </c>
      <c r="Q159" s="313">
        <v>0</v>
      </c>
      <c r="R159" s="313">
        <f t="shared" si="4"/>
        <v>1416.03770855947</v>
      </c>
      <c r="S159" s="313">
        <f t="shared" si="5"/>
        <v>1530.294165218477</v>
      </c>
    </row>
    <row r="160" spans="1:19" s="314" customFormat="1" x14ac:dyDescent="0.25">
      <c r="A160" s="310" t="s">
        <v>32</v>
      </c>
      <c r="B160" s="318" t="s">
        <v>11</v>
      </c>
      <c r="C160" s="312" t="s">
        <v>749</v>
      </c>
      <c r="D160" s="308">
        <v>0</v>
      </c>
      <c r="E160" s="313">
        <v>4919.2932391600198</v>
      </c>
      <c r="F160" s="313">
        <v>5706.35366848595</v>
      </c>
      <c r="G160" s="313">
        <v>4354.42878603999</v>
      </c>
      <c r="H160" s="313">
        <v>7064.9354430678504</v>
      </c>
      <c r="I160" s="313">
        <v>4097.5180846817702</v>
      </c>
      <c r="J160" s="313">
        <v>6899.6666912319297</v>
      </c>
      <c r="K160" s="313">
        <v>12548.2580130199</v>
      </c>
      <c r="L160" s="313">
        <v>7429.2724584390198</v>
      </c>
      <c r="M160" s="313">
        <v>13505.3047122935</v>
      </c>
      <c r="N160" s="313">
        <v>7666.9339054669899</v>
      </c>
      <c r="O160" s="313">
        <v>15291.6856355983</v>
      </c>
      <c r="P160" s="313">
        <v>16509.633671988599</v>
      </c>
      <c r="Q160" s="313">
        <v>0</v>
      </c>
      <c r="R160" s="313">
        <f t="shared" si="4"/>
        <v>45570.442170194394</v>
      </c>
      <c r="S160" s="313">
        <f t="shared" si="5"/>
        <v>45442.766445593472</v>
      </c>
    </row>
    <row r="161" spans="1:19" s="314" customFormat="1" x14ac:dyDescent="0.25">
      <c r="A161" s="310" t="s">
        <v>50</v>
      </c>
      <c r="B161" s="316" t="s">
        <v>822</v>
      </c>
      <c r="C161" s="312" t="s">
        <v>749</v>
      </c>
      <c r="D161" s="308">
        <v>0</v>
      </c>
      <c r="E161" s="313">
        <v>639.36997810000003</v>
      </c>
      <c r="F161" s="313">
        <v>2214.3364853892999</v>
      </c>
      <c r="G161" s="313">
        <v>1993.55011797</v>
      </c>
      <c r="H161" s="313">
        <v>2212.2944944555102</v>
      </c>
      <c r="I161" s="313">
        <v>830.992352122787</v>
      </c>
      <c r="J161" s="313">
        <v>3524.6509794751601</v>
      </c>
      <c r="K161" s="313">
        <v>5284.6330608641001</v>
      </c>
      <c r="L161" s="313">
        <v>3636.52206466917</v>
      </c>
      <c r="M161" s="313">
        <v>4947.1876746547796</v>
      </c>
      <c r="N161" s="313">
        <v>3897.0570221142998</v>
      </c>
      <c r="O161" s="313">
        <v>5139.3051740564297</v>
      </c>
      <c r="P161" s="313">
        <v>5137.8665152724097</v>
      </c>
      <c r="Q161" s="313">
        <v>0</v>
      </c>
      <c r="R161" s="313">
        <f t="shared" si="4"/>
        <v>18408.39107598655</v>
      </c>
      <c r="S161" s="313">
        <f t="shared" si="5"/>
        <v>16202.118261698095</v>
      </c>
    </row>
    <row r="162" spans="1:19" s="314" customFormat="1" x14ac:dyDescent="0.25">
      <c r="A162" s="310" t="s">
        <v>51</v>
      </c>
      <c r="B162" s="316" t="s">
        <v>13</v>
      </c>
      <c r="C162" s="312" t="s">
        <v>749</v>
      </c>
      <c r="D162" s="308">
        <v>0</v>
      </c>
      <c r="E162" s="313">
        <v>216.09275</v>
      </c>
      <c r="F162" s="313">
        <v>0</v>
      </c>
      <c r="G162" s="313">
        <v>0</v>
      </c>
      <c r="H162" s="313">
        <v>0</v>
      </c>
      <c r="I162" s="313">
        <v>0</v>
      </c>
      <c r="J162" s="313">
        <v>0</v>
      </c>
      <c r="K162" s="313">
        <v>0</v>
      </c>
      <c r="L162" s="313">
        <v>0</v>
      </c>
      <c r="M162" s="313">
        <v>0</v>
      </c>
      <c r="N162" s="313">
        <v>0</v>
      </c>
      <c r="O162" s="313">
        <v>0</v>
      </c>
      <c r="P162" s="313">
        <v>0</v>
      </c>
      <c r="Q162" s="313">
        <v>0</v>
      </c>
      <c r="R162" s="313">
        <f t="shared" si="4"/>
        <v>0</v>
      </c>
      <c r="S162" s="313">
        <f t="shared" si="5"/>
        <v>0</v>
      </c>
    </row>
    <row r="163" spans="1:19" s="314" customFormat="1" x14ac:dyDescent="0.25">
      <c r="A163" s="310" t="s">
        <v>63</v>
      </c>
      <c r="B163" s="316" t="s">
        <v>14</v>
      </c>
      <c r="C163" s="312" t="s">
        <v>749</v>
      </c>
      <c r="D163" s="308">
        <v>0</v>
      </c>
      <c r="E163" s="313">
        <v>2661.3995772024</v>
      </c>
      <c r="F163" s="313">
        <v>1694.35476998389</v>
      </c>
      <c r="G163" s="313">
        <v>1223.0166832049999</v>
      </c>
      <c r="H163" s="313">
        <v>2197.90712328991</v>
      </c>
      <c r="I163" s="313">
        <v>1616.803674623</v>
      </c>
      <c r="J163" s="313">
        <v>1687.50785587839</v>
      </c>
      <c r="K163" s="313">
        <v>3247.0725757190899</v>
      </c>
      <c r="L163" s="313">
        <v>1901.3263968849301</v>
      </c>
      <c r="M163" s="313">
        <v>4293.5353604860202</v>
      </c>
      <c r="N163" s="313">
        <v>1884.9384416763501</v>
      </c>
      <c r="O163" s="313">
        <v>5094.7974087143702</v>
      </c>
      <c r="P163" s="313">
        <v>5696.3194954170003</v>
      </c>
      <c r="Q163" s="313">
        <v>0</v>
      </c>
      <c r="R163" s="313">
        <f t="shared" si="4"/>
        <v>13367.999313146582</v>
      </c>
      <c r="S163" s="313">
        <f t="shared" si="5"/>
        <v>14252.209019542479</v>
      </c>
    </row>
    <row r="164" spans="1:19" s="314" customFormat="1" x14ac:dyDescent="0.25">
      <c r="A164" s="310" t="s">
        <v>1107</v>
      </c>
      <c r="B164" s="316" t="s">
        <v>823</v>
      </c>
      <c r="C164" s="312" t="s">
        <v>749</v>
      </c>
      <c r="D164" s="308">
        <v>0</v>
      </c>
      <c r="E164" s="313">
        <v>1402.4309338576199</v>
      </c>
      <c r="F164" s="313">
        <v>1797.6624131127601</v>
      </c>
      <c r="G164" s="313">
        <v>1137.8619848650001</v>
      </c>
      <c r="H164" s="313">
        <v>2654.7338253224302</v>
      </c>
      <c r="I164" s="313">
        <v>1649.7220579359901</v>
      </c>
      <c r="J164" s="313">
        <v>1687.50785587838</v>
      </c>
      <c r="K164" s="313">
        <v>4016.5523764367599</v>
      </c>
      <c r="L164" s="313">
        <v>1891.4239968849099</v>
      </c>
      <c r="M164" s="313">
        <v>4264.5816771526897</v>
      </c>
      <c r="N164" s="313">
        <v>1884.9384416763401</v>
      </c>
      <c r="O164" s="313">
        <v>5057.5830528275301</v>
      </c>
      <c r="P164" s="313">
        <v>5675.4476612992203</v>
      </c>
      <c r="Q164" s="313">
        <v>0</v>
      </c>
      <c r="R164" s="313">
        <f t="shared" si="4"/>
        <v>13794.05178106128</v>
      </c>
      <c r="S164" s="313">
        <f t="shared" si="5"/>
        <v>14988.439164352971</v>
      </c>
    </row>
    <row r="165" spans="1:19" s="314" customFormat="1" x14ac:dyDescent="0.25">
      <c r="A165" s="310" t="s">
        <v>531</v>
      </c>
      <c r="B165" s="318" t="s">
        <v>864</v>
      </c>
      <c r="C165" s="312" t="s">
        <v>286</v>
      </c>
      <c r="D165" s="313" t="s">
        <v>590</v>
      </c>
      <c r="E165" s="313" t="s">
        <v>590</v>
      </c>
      <c r="F165" s="313" t="s">
        <v>590</v>
      </c>
      <c r="G165" s="313" t="s">
        <v>590</v>
      </c>
      <c r="H165" s="313" t="s">
        <v>590</v>
      </c>
      <c r="I165" s="313" t="s">
        <v>590</v>
      </c>
      <c r="J165" s="313" t="s">
        <v>590</v>
      </c>
      <c r="K165" s="313" t="s">
        <v>590</v>
      </c>
      <c r="L165" s="313" t="s">
        <v>590</v>
      </c>
      <c r="M165" s="313" t="s">
        <v>590</v>
      </c>
      <c r="N165" s="313" t="s">
        <v>590</v>
      </c>
      <c r="O165" s="313" t="s">
        <v>590</v>
      </c>
      <c r="P165" s="313" t="s">
        <v>590</v>
      </c>
      <c r="Q165" s="313" t="s">
        <v>590</v>
      </c>
      <c r="R165" s="313" t="s">
        <v>590</v>
      </c>
      <c r="S165" s="313" t="s">
        <v>590</v>
      </c>
    </row>
    <row r="166" spans="1:19" s="314" customFormat="1" ht="31.5" x14ac:dyDescent="0.25">
      <c r="A166" s="310" t="s">
        <v>532</v>
      </c>
      <c r="B166" s="316" t="s">
        <v>1149</v>
      </c>
      <c r="C166" s="312" t="s">
        <v>749</v>
      </c>
      <c r="D166" s="308">
        <v>10691.4859556462</v>
      </c>
      <c r="E166" s="313">
        <v>15401.92292228</v>
      </c>
      <c r="F166" s="313">
        <v>16776.8067664437</v>
      </c>
      <c r="G166" s="313">
        <v>14752.809367420001</v>
      </c>
      <c r="H166" s="313">
        <v>17727.9985017978</v>
      </c>
      <c r="I166" s="313">
        <v>14978.424183851501</v>
      </c>
      <c r="J166" s="313">
        <v>17838.862806204899</v>
      </c>
      <c r="K166" s="313">
        <v>25885.775265976099</v>
      </c>
      <c r="L166" s="313">
        <v>18955.024143734499</v>
      </c>
      <c r="M166" s="313">
        <v>27870.7912347155</v>
      </c>
      <c r="N166" s="313">
        <v>19651.280521816501</v>
      </c>
      <c r="O166" s="313">
        <v>29832.894276361902</v>
      </c>
      <c r="P166" s="313">
        <v>31793.258321605801</v>
      </c>
      <c r="Q166" s="313">
        <v>0</v>
      </c>
      <c r="R166" s="313">
        <f t="shared" si="4"/>
        <v>105966.42429515949</v>
      </c>
      <c r="S166" s="313">
        <f t="shared" si="5"/>
        <v>98567.884960904994</v>
      </c>
    </row>
    <row r="167" spans="1:19" s="314" customFormat="1" x14ac:dyDescent="0.25">
      <c r="A167" s="310" t="s">
        <v>533</v>
      </c>
      <c r="B167" s="316" t="s">
        <v>1018</v>
      </c>
      <c r="C167" s="312" t="s">
        <v>749</v>
      </c>
      <c r="D167" s="308">
        <v>5000</v>
      </c>
      <c r="E167" s="313">
        <v>3200</v>
      </c>
      <c r="F167" s="313">
        <v>1500</v>
      </c>
      <c r="G167" s="313">
        <v>1500</v>
      </c>
      <c r="H167" s="313">
        <v>1527.10928099185</v>
      </c>
      <c r="I167" s="313">
        <v>2150</v>
      </c>
      <c r="J167" s="313">
        <v>3170.1306906700202</v>
      </c>
      <c r="K167" s="313">
        <v>4399.9999990019996</v>
      </c>
      <c r="L167" s="313">
        <v>4824.3224715981196</v>
      </c>
      <c r="M167" s="313">
        <v>4662.1595544070096</v>
      </c>
      <c r="N167" s="313">
        <v>4962.1225984513103</v>
      </c>
      <c r="O167" s="313">
        <v>1499.99955440701</v>
      </c>
      <c r="P167" s="313">
        <v>-4.4559299480170003E-4</v>
      </c>
      <c r="Q167" s="313">
        <v>0</v>
      </c>
      <c r="R167" s="313">
        <f t="shared" si="4"/>
        <v>14483.684596118306</v>
      </c>
      <c r="S167" s="313">
        <f t="shared" si="5"/>
        <v>12712.159107816018</v>
      </c>
    </row>
    <row r="168" spans="1:19" s="314" customFormat="1" x14ac:dyDescent="0.25">
      <c r="A168" s="310" t="s">
        <v>924</v>
      </c>
      <c r="B168" s="311" t="s">
        <v>945</v>
      </c>
      <c r="C168" s="312" t="s">
        <v>749</v>
      </c>
      <c r="D168" s="308">
        <v>700</v>
      </c>
      <c r="E168" s="313">
        <v>3200</v>
      </c>
      <c r="F168" s="313">
        <v>0</v>
      </c>
      <c r="G168" s="313">
        <v>0</v>
      </c>
      <c r="H168" s="313">
        <v>1527.10928099185</v>
      </c>
      <c r="I168" s="313">
        <v>2150</v>
      </c>
      <c r="J168" s="313">
        <v>3170.1306906700202</v>
      </c>
      <c r="K168" s="313">
        <v>650.00000386000102</v>
      </c>
      <c r="L168" s="313">
        <v>4824.3224715981196</v>
      </c>
      <c r="M168" s="313">
        <v>3162.16000386</v>
      </c>
      <c r="N168" s="313">
        <v>4962.1225984513103</v>
      </c>
      <c r="O168" s="313">
        <v>1499.99955440701</v>
      </c>
      <c r="P168" s="313">
        <v>-4.4559299480170003E-4</v>
      </c>
      <c r="Q168" s="313">
        <v>0</v>
      </c>
      <c r="R168" s="313">
        <f t="shared" si="4"/>
        <v>14483.684596118306</v>
      </c>
      <c r="S168" s="313">
        <f t="shared" si="5"/>
        <v>7462.1595621270108</v>
      </c>
    </row>
    <row r="169" spans="1:19" s="314" customFormat="1" x14ac:dyDescent="0.25">
      <c r="A169" s="310" t="s">
        <v>637</v>
      </c>
      <c r="B169" s="316" t="s">
        <v>1062</v>
      </c>
      <c r="C169" s="312" t="s">
        <v>749</v>
      </c>
      <c r="D169" s="308">
        <v>3200</v>
      </c>
      <c r="E169" s="313">
        <v>1500</v>
      </c>
      <c r="F169" s="313">
        <v>1527.10928099185</v>
      </c>
      <c r="G169" s="313">
        <v>2150</v>
      </c>
      <c r="H169" s="313">
        <v>3170.1306906700202</v>
      </c>
      <c r="I169" s="313">
        <v>4399.9999990019996</v>
      </c>
      <c r="J169" s="313">
        <v>4824.3224715981196</v>
      </c>
      <c r="K169" s="313">
        <v>4662.1595544070096</v>
      </c>
      <c r="L169" s="313">
        <v>4962.1225984513103</v>
      </c>
      <c r="M169" s="313">
        <v>1499.99955440701</v>
      </c>
      <c r="N169" s="313">
        <v>4962.1225984513103</v>
      </c>
      <c r="O169" s="313">
        <v>-4.4559299480170003E-4</v>
      </c>
      <c r="P169" s="313">
        <v>-4.4559299480170003E-4</v>
      </c>
      <c r="Q169" s="313">
        <v>0</v>
      </c>
      <c r="R169" s="313">
        <f t="shared" si="4"/>
        <v>17918.697913577766</v>
      </c>
      <c r="S169" s="313">
        <f t="shared" si="5"/>
        <v>10562.158662223022</v>
      </c>
    </row>
    <row r="170" spans="1:19" s="314" customFormat="1" x14ac:dyDescent="0.25">
      <c r="A170" s="310" t="s">
        <v>925</v>
      </c>
      <c r="B170" s="311" t="s">
        <v>946</v>
      </c>
      <c r="C170" s="312" t="s">
        <v>749</v>
      </c>
      <c r="D170" s="308">
        <v>3200</v>
      </c>
      <c r="E170" s="313">
        <v>0</v>
      </c>
      <c r="F170" s="313">
        <v>1527.10928099185</v>
      </c>
      <c r="G170" s="313">
        <v>2150</v>
      </c>
      <c r="H170" s="313">
        <v>3170.1306906700202</v>
      </c>
      <c r="I170" s="313">
        <v>650.00000386000102</v>
      </c>
      <c r="J170" s="313">
        <v>4824.3224715981196</v>
      </c>
      <c r="K170" s="313">
        <v>3162.16000386</v>
      </c>
      <c r="L170" s="313">
        <v>4962.1225984513103</v>
      </c>
      <c r="M170" s="313">
        <v>1499.99955440701</v>
      </c>
      <c r="N170" s="313">
        <v>4962.1225984513103</v>
      </c>
      <c r="O170" s="313">
        <v>-4.4559299480170003E-4</v>
      </c>
      <c r="P170" s="313">
        <v>-4.4559299480170003E-4</v>
      </c>
      <c r="Q170" s="313">
        <v>0</v>
      </c>
      <c r="R170" s="313">
        <f t="shared" si="4"/>
        <v>17918.697913577766</v>
      </c>
      <c r="S170" s="313">
        <f t="shared" si="5"/>
        <v>5312.159116534016</v>
      </c>
    </row>
    <row r="171" spans="1:19" s="314" customFormat="1" ht="31.5" x14ac:dyDescent="0.25">
      <c r="A171" s="310" t="s">
        <v>638</v>
      </c>
      <c r="B171" s="316" t="s">
        <v>1148</v>
      </c>
      <c r="C171" s="312" t="s">
        <v>286</v>
      </c>
      <c r="D171" s="322">
        <v>0.29930357793811302</v>
      </c>
      <c r="E171" s="323">
        <v>9.7390436737619296E-2</v>
      </c>
      <c r="F171" s="323">
        <v>9.1025026529262698E-2</v>
      </c>
      <c r="G171" s="323">
        <v>0.14573495437066</v>
      </c>
      <c r="H171" s="323">
        <v>0.178820563999288</v>
      </c>
      <c r="I171" s="323">
        <v>0.29375586810698801</v>
      </c>
      <c r="J171" s="323">
        <v>0.27043890207620602</v>
      </c>
      <c r="K171" s="323">
        <v>0.18010507726747099</v>
      </c>
      <c r="L171" s="323">
        <v>0.26178402943852402</v>
      </c>
      <c r="M171" s="323">
        <v>5.3819769298068101E-2</v>
      </c>
      <c r="N171" s="323">
        <v>0.25250886795608402</v>
      </c>
      <c r="O171" s="323">
        <v>-1.4936297855443602E-8</v>
      </c>
      <c r="P171" s="323">
        <v>-1.4015329611526099E-8</v>
      </c>
      <c r="Q171" s="323">
        <v>0</v>
      </c>
      <c r="R171" s="313"/>
      <c r="S171" s="313"/>
    </row>
    <row r="172" spans="1:19" s="314" customFormat="1" ht="18.75" x14ac:dyDescent="0.25">
      <c r="A172" s="349" t="s">
        <v>1136</v>
      </c>
      <c r="B172" s="349"/>
      <c r="C172" s="349"/>
      <c r="D172" s="349"/>
      <c r="E172" s="349"/>
      <c r="F172" s="349"/>
      <c r="G172" s="349"/>
      <c r="H172" s="349"/>
      <c r="I172" s="349"/>
      <c r="J172" s="349"/>
      <c r="K172" s="349"/>
      <c r="L172" s="349"/>
      <c r="M172" s="349"/>
      <c r="N172" s="349"/>
      <c r="O172" s="349"/>
      <c r="P172" s="349"/>
      <c r="Q172" s="349"/>
      <c r="R172" s="349"/>
      <c r="S172" s="349"/>
    </row>
    <row r="173" spans="1:19" s="314" customFormat="1" ht="22.9" customHeight="1" x14ac:dyDescent="0.25">
      <c r="A173" s="310" t="s">
        <v>534</v>
      </c>
      <c r="B173" s="318" t="s">
        <v>1019</v>
      </c>
      <c r="C173" s="312" t="s">
        <v>749</v>
      </c>
      <c r="D173" s="308">
        <v>78124.839637195299</v>
      </c>
      <c r="E173" s="313">
        <v>89899.917107999994</v>
      </c>
      <c r="F173" s="313">
        <v>101891.229670958</v>
      </c>
      <c r="G173" s="313">
        <v>99291.429109470002</v>
      </c>
      <c r="H173" s="313">
        <v>104981.173955594</v>
      </c>
      <c r="I173" s="313">
        <v>101397.56838294301</v>
      </c>
      <c r="J173" s="313">
        <v>111890.91313776599</v>
      </c>
      <c r="K173" s="313">
        <v>116777.14464179501</v>
      </c>
      <c r="L173" s="313">
        <v>118496.684479526</v>
      </c>
      <c r="M173" s="313">
        <v>126851.325424453</v>
      </c>
      <c r="N173" s="313">
        <v>123389.27076514999</v>
      </c>
      <c r="O173" s="313">
        <v>134323.89741954501</v>
      </c>
      <c r="P173" s="313">
        <v>142115.97227319001</v>
      </c>
      <c r="Q173" s="313">
        <v>0</v>
      </c>
      <c r="R173" s="313">
        <f t="shared" ref="R173:R236" si="6">H173+J173+L173+N173+P173</f>
        <v>600874.01461122604</v>
      </c>
      <c r="S173" s="313">
        <f t="shared" ref="S173:S236" si="7">I173+K173+M173+O173+Q173</f>
        <v>479349.93586873601</v>
      </c>
    </row>
    <row r="174" spans="1:19" s="314" customFormat="1" x14ac:dyDescent="0.25">
      <c r="A174" s="310" t="s">
        <v>535</v>
      </c>
      <c r="B174" s="319" t="s">
        <v>1008</v>
      </c>
      <c r="C174" s="312" t="s">
        <v>749</v>
      </c>
      <c r="D174" s="308" t="s">
        <v>286</v>
      </c>
      <c r="E174" s="313" t="s">
        <v>286</v>
      </c>
      <c r="F174" s="313" t="s">
        <v>286</v>
      </c>
      <c r="G174" s="313" t="s">
        <v>286</v>
      </c>
      <c r="H174" s="313" t="s">
        <v>286</v>
      </c>
      <c r="I174" s="313" t="s">
        <v>286</v>
      </c>
      <c r="J174" s="313" t="s">
        <v>286</v>
      </c>
      <c r="K174" s="313" t="s">
        <v>286</v>
      </c>
      <c r="L174" s="313" t="s">
        <v>286</v>
      </c>
      <c r="M174" s="313" t="s">
        <v>286</v>
      </c>
      <c r="N174" s="313" t="s">
        <v>286</v>
      </c>
      <c r="O174" s="313" t="s">
        <v>286</v>
      </c>
      <c r="P174" s="313" t="s">
        <v>286</v>
      </c>
      <c r="Q174" s="313" t="s">
        <v>286</v>
      </c>
      <c r="R174" s="313" t="s">
        <v>286</v>
      </c>
      <c r="S174" s="313" t="s">
        <v>286</v>
      </c>
    </row>
    <row r="175" spans="1:19" s="314" customFormat="1" ht="31.5" x14ac:dyDescent="0.25">
      <c r="A175" s="310" t="s">
        <v>887</v>
      </c>
      <c r="B175" s="311" t="s">
        <v>898</v>
      </c>
      <c r="C175" s="312" t="s">
        <v>749</v>
      </c>
      <c r="D175" s="308" t="s">
        <v>286</v>
      </c>
      <c r="E175" s="313" t="s">
        <v>286</v>
      </c>
      <c r="F175" s="313" t="s">
        <v>286</v>
      </c>
      <c r="G175" s="313" t="s">
        <v>286</v>
      </c>
      <c r="H175" s="313" t="s">
        <v>286</v>
      </c>
      <c r="I175" s="313" t="s">
        <v>286</v>
      </c>
      <c r="J175" s="313" t="s">
        <v>286</v>
      </c>
      <c r="K175" s="313" t="s">
        <v>286</v>
      </c>
      <c r="L175" s="313" t="s">
        <v>286</v>
      </c>
      <c r="M175" s="313" t="s">
        <v>286</v>
      </c>
      <c r="N175" s="313" t="s">
        <v>286</v>
      </c>
      <c r="O175" s="313" t="s">
        <v>286</v>
      </c>
      <c r="P175" s="313" t="s">
        <v>286</v>
      </c>
      <c r="Q175" s="313" t="s">
        <v>286</v>
      </c>
      <c r="R175" s="313" t="s">
        <v>286</v>
      </c>
      <c r="S175" s="313" t="s">
        <v>286</v>
      </c>
    </row>
    <row r="176" spans="1:19" s="314" customFormat="1" ht="31.5" x14ac:dyDescent="0.25">
      <c r="A176" s="310" t="s">
        <v>888</v>
      </c>
      <c r="B176" s="311" t="s">
        <v>899</v>
      </c>
      <c r="C176" s="312" t="s">
        <v>749</v>
      </c>
      <c r="D176" s="308" t="s">
        <v>286</v>
      </c>
      <c r="E176" s="313" t="s">
        <v>286</v>
      </c>
      <c r="F176" s="313" t="s">
        <v>286</v>
      </c>
      <c r="G176" s="313" t="s">
        <v>286</v>
      </c>
      <c r="H176" s="313" t="s">
        <v>286</v>
      </c>
      <c r="I176" s="313" t="s">
        <v>286</v>
      </c>
      <c r="J176" s="313" t="s">
        <v>286</v>
      </c>
      <c r="K176" s="313" t="s">
        <v>286</v>
      </c>
      <c r="L176" s="313" t="s">
        <v>286</v>
      </c>
      <c r="M176" s="313" t="s">
        <v>286</v>
      </c>
      <c r="N176" s="313" t="s">
        <v>286</v>
      </c>
      <c r="O176" s="313" t="s">
        <v>286</v>
      </c>
      <c r="P176" s="313" t="s">
        <v>286</v>
      </c>
      <c r="Q176" s="313" t="s">
        <v>286</v>
      </c>
      <c r="R176" s="313" t="s">
        <v>286</v>
      </c>
      <c r="S176" s="313" t="s">
        <v>286</v>
      </c>
    </row>
    <row r="177" spans="1:19" s="314" customFormat="1" ht="31.5" x14ac:dyDescent="0.25">
      <c r="A177" s="310" t="s">
        <v>989</v>
      </c>
      <c r="B177" s="311" t="s">
        <v>884</v>
      </c>
      <c r="C177" s="312" t="s">
        <v>749</v>
      </c>
      <c r="D177" s="308" t="s">
        <v>286</v>
      </c>
      <c r="E177" s="313" t="s">
        <v>286</v>
      </c>
      <c r="F177" s="313" t="s">
        <v>286</v>
      </c>
      <c r="G177" s="313" t="s">
        <v>286</v>
      </c>
      <c r="H177" s="313" t="s">
        <v>286</v>
      </c>
      <c r="I177" s="313" t="s">
        <v>286</v>
      </c>
      <c r="J177" s="313" t="s">
        <v>286</v>
      </c>
      <c r="K177" s="313" t="s">
        <v>286</v>
      </c>
      <c r="L177" s="313" t="s">
        <v>286</v>
      </c>
      <c r="M177" s="313" t="s">
        <v>286</v>
      </c>
      <c r="N177" s="313" t="s">
        <v>286</v>
      </c>
      <c r="O177" s="313" t="s">
        <v>286</v>
      </c>
      <c r="P177" s="313" t="s">
        <v>286</v>
      </c>
      <c r="Q177" s="313" t="s">
        <v>286</v>
      </c>
      <c r="R177" s="313" t="s">
        <v>286</v>
      </c>
      <c r="S177" s="313" t="s">
        <v>286</v>
      </c>
    </row>
    <row r="178" spans="1:19" s="314" customFormat="1" x14ac:dyDescent="0.25">
      <c r="A178" s="310" t="s">
        <v>536</v>
      </c>
      <c r="B178" s="319" t="s">
        <v>1045</v>
      </c>
      <c r="C178" s="312" t="s">
        <v>749</v>
      </c>
      <c r="D178" s="308" t="s">
        <v>286</v>
      </c>
      <c r="E178" s="313" t="s">
        <v>286</v>
      </c>
      <c r="F178" s="313" t="s">
        <v>286</v>
      </c>
      <c r="G178" s="313" t="s">
        <v>286</v>
      </c>
      <c r="H178" s="313" t="s">
        <v>286</v>
      </c>
      <c r="I178" s="313" t="s">
        <v>286</v>
      </c>
      <c r="J178" s="313" t="s">
        <v>286</v>
      </c>
      <c r="K178" s="313" t="s">
        <v>286</v>
      </c>
      <c r="L178" s="313" t="s">
        <v>286</v>
      </c>
      <c r="M178" s="313" t="s">
        <v>286</v>
      </c>
      <c r="N178" s="313" t="s">
        <v>286</v>
      </c>
      <c r="O178" s="313" t="s">
        <v>286</v>
      </c>
      <c r="P178" s="313" t="s">
        <v>286</v>
      </c>
      <c r="Q178" s="313" t="s">
        <v>286</v>
      </c>
      <c r="R178" s="313" t="s">
        <v>286</v>
      </c>
      <c r="S178" s="313" t="s">
        <v>286</v>
      </c>
    </row>
    <row r="179" spans="1:19" s="314" customFormat="1" x14ac:dyDescent="0.25">
      <c r="A179" s="310" t="s">
        <v>649</v>
      </c>
      <c r="B179" s="319" t="s">
        <v>938</v>
      </c>
      <c r="C179" s="312" t="s">
        <v>749</v>
      </c>
      <c r="D179" s="308">
        <v>76307.925541789999</v>
      </c>
      <c r="E179" s="313">
        <v>87773.695634000003</v>
      </c>
      <c r="F179" s="313">
        <v>98878.140566306203</v>
      </c>
      <c r="G179" s="313">
        <v>96835.758520880001</v>
      </c>
      <c r="H179" s="313">
        <v>102132.962008613</v>
      </c>
      <c r="I179" s="313">
        <v>98154.525490396103</v>
      </c>
      <c r="J179" s="313">
        <v>108277.173853096</v>
      </c>
      <c r="K179" s="313">
        <v>111478.370548919</v>
      </c>
      <c r="L179" s="313">
        <v>113027.850475841</v>
      </c>
      <c r="M179" s="313">
        <v>122485.13740128301</v>
      </c>
      <c r="N179" s="313">
        <v>116977.51010163499</v>
      </c>
      <c r="O179" s="313">
        <v>128447.22294340099</v>
      </c>
      <c r="P179" s="313">
        <v>134344.48350899699</v>
      </c>
      <c r="Q179" s="313">
        <v>0</v>
      </c>
      <c r="R179" s="313">
        <f t="shared" si="6"/>
        <v>574759.97994818201</v>
      </c>
      <c r="S179" s="313">
        <f t="shared" si="7"/>
        <v>460565.25638399913</v>
      </c>
    </row>
    <row r="180" spans="1:19" s="314" customFormat="1" x14ac:dyDescent="0.25">
      <c r="A180" s="310" t="s">
        <v>771</v>
      </c>
      <c r="B180" s="319" t="s">
        <v>1046</v>
      </c>
      <c r="C180" s="312" t="s">
        <v>749</v>
      </c>
      <c r="D180" s="308" t="s">
        <v>286</v>
      </c>
      <c r="E180" s="313" t="s">
        <v>286</v>
      </c>
      <c r="F180" s="313" t="s">
        <v>286</v>
      </c>
      <c r="G180" s="313" t="s">
        <v>286</v>
      </c>
      <c r="H180" s="313" t="s">
        <v>286</v>
      </c>
      <c r="I180" s="313" t="s">
        <v>286</v>
      </c>
      <c r="J180" s="313" t="s">
        <v>286</v>
      </c>
      <c r="K180" s="313" t="s">
        <v>286</v>
      </c>
      <c r="L180" s="313" t="s">
        <v>286</v>
      </c>
      <c r="M180" s="313" t="s">
        <v>286</v>
      </c>
      <c r="N180" s="313" t="s">
        <v>286</v>
      </c>
      <c r="O180" s="313" t="s">
        <v>286</v>
      </c>
      <c r="P180" s="313" t="s">
        <v>286</v>
      </c>
      <c r="Q180" s="313" t="s">
        <v>286</v>
      </c>
      <c r="R180" s="313" t="s">
        <v>286</v>
      </c>
      <c r="S180" s="313" t="s">
        <v>286</v>
      </c>
    </row>
    <row r="181" spans="1:19" s="314" customFormat="1" x14ac:dyDescent="0.25">
      <c r="A181" s="310" t="s">
        <v>772</v>
      </c>
      <c r="B181" s="319" t="s">
        <v>939</v>
      </c>
      <c r="C181" s="312" t="s">
        <v>749</v>
      </c>
      <c r="D181" s="308">
        <v>934.89822000000004</v>
      </c>
      <c r="E181" s="313">
        <v>585.61482000000001</v>
      </c>
      <c r="F181" s="313">
        <v>506.27336622500002</v>
      </c>
      <c r="G181" s="313">
        <v>577.49482</v>
      </c>
      <c r="H181" s="313">
        <v>390.12374426999997</v>
      </c>
      <c r="I181" s="313">
        <v>891.95930539999995</v>
      </c>
      <c r="J181" s="313">
        <v>365.87033795999997</v>
      </c>
      <c r="K181" s="313">
        <v>2711.5499437100002</v>
      </c>
      <c r="L181" s="313">
        <v>377.23039183999998</v>
      </c>
      <c r="M181" s="313">
        <v>353.59039387000001</v>
      </c>
      <c r="N181" s="313">
        <v>389.14945799999998</v>
      </c>
      <c r="O181" s="313">
        <v>403.91148892000001</v>
      </c>
      <c r="P181" s="313">
        <v>418.25900195600002</v>
      </c>
      <c r="Q181" s="313">
        <v>0</v>
      </c>
      <c r="R181" s="313">
        <f t="shared" si="6"/>
        <v>1940.6329340260002</v>
      </c>
      <c r="S181" s="313">
        <f t="shared" si="7"/>
        <v>4361.0111319000007</v>
      </c>
    </row>
    <row r="182" spans="1:19" s="314" customFormat="1" x14ac:dyDescent="0.25">
      <c r="A182" s="310" t="s">
        <v>773</v>
      </c>
      <c r="B182" s="319" t="s">
        <v>940</v>
      </c>
      <c r="C182" s="312" t="s">
        <v>749</v>
      </c>
      <c r="D182" s="308" t="s">
        <v>286</v>
      </c>
      <c r="E182" s="313" t="s">
        <v>286</v>
      </c>
      <c r="F182" s="313" t="s">
        <v>286</v>
      </c>
      <c r="G182" s="313" t="s">
        <v>286</v>
      </c>
      <c r="H182" s="313" t="s">
        <v>286</v>
      </c>
      <c r="I182" s="313" t="s">
        <v>286</v>
      </c>
      <c r="J182" s="313" t="s">
        <v>286</v>
      </c>
      <c r="K182" s="313" t="s">
        <v>286</v>
      </c>
      <c r="L182" s="313" t="s">
        <v>286</v>
      </c>
      <c r="M182" s="313" t="s">
        <v>286</v>
      </c>
      <c r="N182" s="313" t="s">
        <v>286</v>
      </c>
      <c r="O182" s="313" t="s">
        <v>286</v>
      </c>
      <c r="P182" s="313" t="s">
        <v>286</v>
      </c>
      <c r="Q182" s="313" t="s">
        <v>286</v>
      </c>
      <c r="R182" s="313" t="s">
        <v>286</v>
      </c>
      <c r="S182" s="313" t="s">
        <v>286</v>
      </c>
    </row>
    <row r="183" spans="1:19" s="314" customFormat="1" x14ac:dyDescent="0.25">
      <c r="A183" s="310" t="s">
        <v>774</v>
      </c>
      <c r="B183" s="319" t="s">
        <v>1053</v>
      </c>
      <c r="C183" s="312" t="s">
        <v>749</v>
      </c>
      <c r="D183" s="308" t="s">
        <v>286</v>
      </c>
      <c r="E183" s="313" t="s">
        <v>286</v>
      </c>
      <c r="F183" s="313" t="s">
        <v>286</v>
      </c>
      <c r="G183" s="313" t="s">
        <v>286</v>
      </c>
      <c r="H183" s="313" t="s">
        <v>286</v>
      </c>
      <c r="I183" s="313" t="s">
        <v>286</v>
      </c>
      <c r="J183" s="313" t="s">
        <v>286</v>
      </c>
      <c r="K183" s="313" t="s">
        <v>286</v>
      </c>
      <c r="L183" s="313" t="s">
        <v>286</v>
      </c>
      <c r="M183" s="313" t="s">
        <v>286</v>
      </c>
      <c r="N183" s="313" t="s">
        <v>286</v>
      </c>
      <c r="O183" s="313" t="s">
        <v>286</v>
      </c>
      <c r="P183" s="313" t="s">
        <v>286</v>
      </c>
      <c r="Q183" s="313" t="s">
        <v>286</v>
      </c>
      <c r="R183" s="313" t="s">
        <v>286</v>
      </c>
      <c r="S183" s="313" t="s">
        <v>286</v>
      </c>
    </row>
    <row r="184" spans="1:19" s="314" customFormat="1" ht="31.5" x14ac:dyDescent="0.25">
      <c r="A184" s="310" t="s">
        <v>775</v>
      </c>
      <c r="B184" s="320" t="s">
        <v>818</v>
      </c>
      <c r="C184" s="312" t="s">
        <v>749</v>
      </c>
      <c r="D184" s="308" t="s">
        <v>286</v>
      </c>
      <c r="E184" s="313" t="s">
        <v>286</v>
      </c>
      <c r="F184" s="313" t="s">
        <v>286</v>
      </c>
      <c r="G184" s="313" t="s">
        <v>286</v>
      </c>
      <c r="H184" s="313" t="s">
        <v>286</v>
      </c>
      <c r="I184" s="313" t="s">
        <v>286</v>
      </c>
      <c r="J184" s="313" t="s">
        <v>286</v>
      </c>
      <c r="K184" s="313" t="s">
        <v>286</v>
      </c>
      <c r="L184" s="313" t="s">
        <v>286</v>
      </c>
      <c r="M184" s="313" t="s">
        <v>286</v>
      </c>
      <c r="N184" s="313" t="s">
        <v>286</v>
      </c>
      <c r="O184" s="313" t="s">
        <v>286</v>
      </c>
      <c r="P184" s="313" t="s">
        <v>286</v>
      </c>
      <c r="Q184" s="313" t="s">
        <v>286</v>
      </c>
      <c r="R184" s="313" t="s">
        <v>286</v>
      </c>
      <c r="S184" s="313" t="s">
        <v>286</v>
      </c>
    </row>
    <row r="185" spans="1:19" s="314" customFormat="1" x14ac:dyDescent="0.25">
      <c r="A185" s="310" t="s">
        <v>990</v>
      </c>
      <c r="B185" s="315" t="s">
        <v>644</v>
      </c>
      <c r="C185" s="312" t="s">
        <v>749</v>
      </c>
      <c r="D185" s="308" t="s">
        <v>286</v>
      </c>
      <c r="E185" s="313" t="s">
        <v>286</v>
      </c>
      <c r="F185" s="313" t="s">
        <v>286</v>
      </c>
      <c r="G185" s="313" t="s">
        <v>286</v>
      </c>
      <c r="H185" s="313" t="s">
        <v>286</v>
      </c>
      <c r="I185" s="313" t="s">
        <v>286</v>
      </c>
      <c r="J185" s="313" t="s">
        <v>286</v>
      </c>
      <c r="K185" s="313" t="s">
        <v>286</v>
      </c>
      <c r="L185" s="313" t="s">
        <v>286</v>
      </c>
      <c r="M185" s="313" t="s">
        <v>286</v>
      </c>
      <c r="N185" s="313" t="s">
        <v>286</v>
      </c>
      <c r="O185" s="313" t="s">
        <v>286</v>
      </c>
      <c r="P185" s="313" t="s">
        <v>286</v>
      </c>
      <c r="Q185" s="313" t="s">
        <v>286</v>
      </c>
      <c r="R185" s="313" t="s">
        <v>286</v>
      </c>
      <c r="S185" s="313" t="s">
        <v>286</v>
      </c>
    </row>
    <row r="186" spans="1:19" s="314" customFormat="1" x14ac:dyDescent="0.25">
      <c r="A186" s="310" t="s">
        <v>991</v>
      </c>
      <c r="B186" s="315" t="s">
        <v>632</v>
      </c>
      <c r="C186" s="312" t="s">
        <v>749</v>
      </c>
      <c r="D186" s="308" t="s">
        <v>286</v>
      </c>
      <c r="E186" s="313" t="s">
        <v>286</v>
      </c>
      <c r="F186" s="313" t="s">
        <v>286</v>
      </c>
      <c r="G186" s="313" t="s">
        <v>286</v>
      </c>
      <c r="H186" s="313" t="s">
        <v>286</v>
      </c>
      <c r="I186" s="313" t="s">
        <v>286</v>
      </c>
      <c r="J186" s="313" t="s">
        <v>286</v>
      </c>
      <c r="K186" s="313" t="s">
        <v>286</v>
      </c>
      <c r="L186" s="313" t="s">
        <v>286</v>
      </c>
      <c r="M186" s="313" t="s">
        <v>286</v>
      </c>
      <c r="N186" s="313" t="s">
        <v>286</v>
      </c>
      <c r="O186" s="313" t="s">
        <v>286</v>
      </c>
      <c r="P186" s="313" t="s">
        <v>286</v>
      </c>
      <c r="Q186" s="313" t="s">
        <v>286</v>
      </c>
      <c r="R186" s="313" t="s">
        <v>286</v>
      </c>
      <c r="S186" s="313" t="s">
        <v>286</v>
      </c>
    </row>
    <row r="187" spans="1:19" s="314" customFormat="1" ht="31.5" x14ac:dyDescent="0.25">
      <c r="A187" s="310" t="s">
        <v>776</v>
      </c>
      <c r="B187" s="316" t="s">
        <v>1020</v>
      </c>
      <c r="C187" s="312" t="s">
        <v>749</v>
      </c>
      <c r="D187" s="308">
        <v>0</v>
      </c>
      <c r="E187" s="313">
        <v>0</v>
      </c>
      <c r="F187" s="313">
        <v>0</v>
      </c>
      <c r="G187" s="313">
        <v>0</v>
      </c>
      <c r="H187" s="313">
        <v>0</v>
      </c>
      <c r="I187" s="313">
        <v>0</v>
      </c>
      <c r="J187" s="313">
        <v>0</v>
      </c>
      <c r="K187" s="313">
        <v>0</v>
      </c>
      <c r="L187" s="313">
        <v>0</v>
      </c>
      <c r="M187" s="313">
        <v>0</v>
      </c>
      <c r="N187" s="313">
        <v>0</v>
      </c>
      <c r="O187" s="313">
        <v>0</v>
      </c>
      <c r="P187" s="313">
        <v>0</v>
      </c>
      <c r="Q187" s="313">
        <v>0</v>
      </c>
      <c r="R187" s="313">
        <f t="shared" si="6"/>
        <v>0</v>
      </c>
      <c r="S187" s="313">
        <f t="shared" si="7"/>
        <v>0</v>
      </c>
    </row>
    <row r="188" spans="1:19" s="314" customFormat="1" x14ac:dyDescent="0.25">
      <c r="A188" s="310" t="s">
        <v>889</v>
      </c>
      <c r="B188" s="311" t="s">
        <v>922</v>
      </c>
      <c r="C188" s="312" t="s">
        <v>749</v>
      </c>
      <c r="D188" s="308">
        <v>0</v>
      </c>
      <c r="E188" s="313">
        <v>0</v>
      </c>
      <c r="F188" s="313">
        <v>0</v>
      </c>
      <c r="G188" s="313">
        <v>0</v>
      </c>
      <c r="H188" s="313">
        <v>0</v>
      </c>
      <c r="I188" s="313">
        <v>0</v>
      </c>
      <c r="J188" s="313">
        <v>0</v>
      </c>
      <c r="K188" s="313">
        <v>0</v>
      </c>
      <c r="L188" s="313">
        <v>0</v>
      </c>
      <c r="M188" s="313">
        <v>0</v>
      </c>
      <c r="N188" s="313">
        <v>0</v>
      </c>
      <c r="O188" s="313">
        <v>0</v>
      </c>
      <c r="P188" s="313">
        <v>0</v>
      </c>
      <c r="Q188" s="313">
        <v>0</v>
      </c>
      <c r="R188" s="313">
        <f t="shared" si="6"/>
        <v>0</v>
      </c>
      <c r="S188" s="313">
        <f t="shared" si="7"/>
        <v>0</v>
      </c>
    </row>
    <row r="189" spans="1:19" s="314" customFormat="1" ht="15.75" customHeight="1" x14ac:dyDescent="0.25">
      <c r="A189" s="310" t="s">
        <v>890</v>
      </c>
      <c r="B189" s="311" t="s">
        <v>923</v>
      </c>
      <c r="C189" s="312" t="s">
        <v>749</v>
      </c>
      <c r="D189" s="308">
        <v>0</v>
      </c>
      <c r="E189" s="313">
        <v>0</v>
      </c>
      <c r="F189" s="313">
        <v>0</v>
      </c>
      <c r="G189" s="313">
        <v>0</v>
      </c>
      <c r="H189" s="313">
        <v>0</v>
      </c>
      <c r="I189" s="313">
        <v>0</v>
      </c>
      <c r="J189" s="313">
        <v>0</v>
      </c>
      <c r="K189" s="313">
        <v>0</v>
      </c>
      <c r="L189" s="313">
        <v>0</v>
      </c>
      <c r="M189" s="313">
        <v>0</v>
      </c>
      <c r="N189" s="313">
        <v>0</v>
      </c>
      <c r="O189" s="313">
        <v>0</v>
      </c>
      <c r="P189" s="313">
        <v>0</v>
      </c>
      <c r="Q189" s="313">
        <v>0</v>
      </c>
      <c r="R189" s="313">
        <f t="shared" si="6"/>
        <v>0</v>
      </c>
      <c r="S189" s="313">
        <f t="shared" si="7"/>
        <v>0</v>
      </c>
    </row>
    <row r="190" spans="1:19" s="314" customFormat="1" x14ac:dyDescent="0.25">
      <c r="A190" s="310" t="s">
        <v>777</v>
      </c>
      <c r="B190" s="319" t="s">
        <v>941</v>
      </c>
      <c r="C190" s="312" t="s">
        <v>749</v>
      </c>
      <c r="D190" s="308">
        <v>882.015875405325</v>
      </c>
      <c r="E190" s="313">
        <v>1540.6066539999899</v>
      </c>
      <c r="F190" s="313">
        <v>2506.8157384265201</v>
      </c>
      <c r="G190" s="313">
        <v>1878.17576859</v>
      </c>
      <c r="H190" s="313">
        <v>2458.0882027104999</v>
      </c>
      <c r="I190" s="313">
        <v>2351.0835871467898</v>
      </c>
      <c r="J190" s="313">
        <v>3247.8689467107201</v>
      </c>
      <c r="K190" s="313">
        <v>2587.2241491662198</v>
      </c>
      <c r="L190" s="313">
        <v>5091.6036118454304</v>
      </c>
      <c r="M190" s="313">
        <v>4012.5976292997698</v>
      </c>
      <c r="N190" s="313">
        <v>6022.6112055154199</v>
      </c>
      <c r="O190" s="313">
        <v>5472.7629872239004</v>
      </c>
      <c r="P190" s="313">
        <v>7353.2297622367096</v>
      </c>
      <c r="Q190" s="313">
        <v>0</v>
      </c>
      <c r="R190" s="313">
        <f t="shared" si="6"/>
        <v>24173.401729018777</v>
      </c>
      <c r="S190" s="313">
        <f t="shared" si="7"/>
        <v>14423.668352836681</v>
      </c>
    </row>
    <row r="191" spans="1:19" s="314" customFormat="1" x14ac:dyDescent="0.25">
      <c r="A191" s="310" t="s">
        <v>537</v>
      </c>
      <c r="B191" s="318" t="s">
        <v>1021</v>
      </c>
      <c r="C191" s="312" t="s">
        <v>749</v>
      </c>
      <c r="D191" s="308">
        <v>67616.614916964594</v>
      </c>
      <c r="E191" s="313">
        <v>75160.130618689698</v>
      </c>
      <c r="F191" s="313">
        <v>89968.699082079896</v>
      </c>
      <c r="G191" s="313">
        <v>87124.670125200006</v>
      </c>
      <c r="H191" s="313">
        <v>88196.342302655597</v>
      </c>
      <c r="I191" s="313">
        <v>87232.147667381694</v>
      </c>
      <c r="J191" s="313">
        <v>93307.7776554335</v>
      </c>
      <c r="K191" s="313">
        <v>94472.821071304599</v>
      </c>
      <c r="L191" s="313">
        <v>100349.373957989</v>
      </c>
      <c r="M191" s="313">
        <v>100365.137038209</v>
      </c>
      <c r="N191" s="313">
        <v>104678.867098441</v>
      </c>
      <c r="O191" s="313">
        <v>106727.1100951</v>
      </c>
      <c r="P191" s="313">
        <v>112681.375376604</v>
      </c>
      <c r="Q191" s="313">
        <v>0</v>
      </c>
      <c r="R191" s="313">
        <f t="shared" si="6"/>
        <v>499213.73639112303</v>
      </c>
      <c r="S191" s="313">
        <f t="shared" si="7"/>
        <v>388797.21587199531</v>
      </c>
    </row>
    <row r="192" spans="1:19" s="314" customFormat="1" x14ac:dyDescent="0.25">
      <c r="A192" s="310" t="s">
        <v>538</v>
      </c>
      <c r="B192" s="316" t="s">
        <v>865</v>
      </c>
      <c r="C192" s="312" t="s">
        <v>749</v>
      </c>
      <c r="D192" s="308" t="s">
        <v>286</v>
      </c>
      <c r="E192" s="313" t="s">
        <v>286</v>
      </c>
      <c r="F192" s="313" t="s">
        <v>286</v>
      </c>
      <c r="G192" s="313" t="s">
        <v>286</v>
      </c>
      <c r="H192" s="313" t="s">
        <v>286</v>
      </c>
      <c r="I192" s="313" t="s">
        <v>286</v>
      </c>
      <c r="J192" s="313" t="s">
        <v>286</v>
      </c>
      <c r="K192" s="313" t="s">
        <v>286</v>
      </c>
      <c r="L192" s="313" t="s">
        <v>286</v>
      </c>
      <c r="M192" s="313" t="s">
        <v>286</v>
      </c>
      <c r="N192" s="313" t="s">
        <v>286</v>
      </c>
      <c r="O192" s="313" t="s">
        <v>286</v>
      </c>
      <c r="P192" s="313" t="s">
        <v>286</v>
      </c>
      <c r="Q192" s="313" t="s">
        <v>286</v>
      </c>
      <c r="R192" s="313" t="s">
        <v>286</v>
      </c>
      <c r="S192" s="313" t="s">
        <v>286</v>
      </c>
    </row>
    <row r="193" spans="1:19" s="314" customFormat="1" x14ac:dyDescent="0.25">
      <c r="A193" s="310" t="s">
        <v>539</v>
      </c>
      <c r="B193" s="316" t="s">
        <v>1022</v>
      </c>
      <c r="C193" s="312" t="s">
        <v>749</v>
      </c>
      <c r="D193" s="308">
        <v>4430.9551427209999</v>
      </c>
      <c r="E193" s="313">
        <v>4428.5783199999996</v>
      </c>
      <c r="F193" s="313">
        <v>5351.3760775568799</v>
      </c>
      <c r="G193" s="313">
        <v>4951.7015280341702</v>
      </c>
      <c r="H193" s="313">
        <v>5685.2191301045004</v>
      </c>
      <c r="I193" s="313">
        <v>4937.8051227473998</v>
      </c>
      <c r="J193" s="313">
        <v>6020.4919484434904</v>
      </c>
      <c r="K193" s="313">
        <v>5330.3208444493603</v>
      </c>
      <c r="L193" s="313">
        <v>6380.3438125000303</v>
      </c>
      <c r="M193" s="313">
        <v>5586.1876920000004</v>
      </c>
      <c r="N193" s="313">
        <v>6761.6578011459196</v>
      </c>
      <c r="O193" s="313">
        <v>5853.7514279999996</v>
      </c>
      <c r="P193" s="313">
        <v>6169.3877759999996</v>
      </c>
      <c r="Q193" s="313">
        <v>0</v>
      </c>
      <c r="R193" s="313">
        <f t="shared" si="6"/>
        <v>31017.100468193941</v>
      </c>
      <c r="S193" s="313">
        <f t="shared" si="7"/>
        <v>21708.065087196759</v>
      </c>
    </row>
    <row r="194" spans="1:19" s="314" customFormat="1" x14ac:dyDescent="0.25">
      <c r="A194" s="310" t="s">
        <v>540</v>
      </c>
      <c r="B194" s="311" t="s">
        <v>639</v>
      </c>
      <c r="C194" s="312" t="s">
        <v>749</v>
      </c>
      <c r="D194" s="308" t="s">
        <v>286</v>
      </c>
      <c r="E194" s="313" t="s">
        <v>286</v>
      </c>
      <c r="F194" s="313" t="s">
        <v>286</v>
      </c>
      <c r="G194" s="313" t="s">
        <v>286</v>
      </c>
      <c r="H194" s="313" t="s">
        <v>286</v>
      </c>
      <c r="I194" s="313" t="s">
        <v>286</v>
      </c>
      <c r="J194" s="313" t="s">
        <v>286</v>
      </c>
      <c r="K194" s="313" t="s">
        <v>286</v>
      </c>
      <c r="L194" s="313" t="s">
        <v>286</v>
      </c>
      <c r="M194" s="313" t="s">
        <v>286</v>
      </c>
      <c r="N194" s="313" t="s">
        <v>286</v>
      </c>
      <c r="O194" s="313" t="s">
        <v>286</v>
      </c>
      <c r="P194" s="313" t="s">
        <v>286</v>
      </c>
      <c r="Q194" s="313" t="s">
        <v>286</v>
      </c>
      <c r="R194" s="313" t="s">
        <v>286</v>
      </c>
      <c r="S194" s="313" t="s">
        <v>286</v>
      </c>
    </row>
    <row r="195" spans="1:19" s="314" customFormat="1" x14ac:dyDescent="0.25">
      <c r="A195" s="310" t="s">
        <v>541</v>
      </c>
      <c r="B195" s="311" t="s">
        <v>866</v>
      </c>
      <c r="C195" s="312" t="s">
        <v>749</v>
      </c>
      <c r="D195" s="308" t="s">
        <v>286</v>
      </c>
      <c r="E195" s="313" t="s">
        <v>286</v>
      </c>
      <c r="F195" s="313" t="s">
        <v>286</v>
      </c>
      <c r="G195" s="313" t="s">
        <v>286</v>
      </c>
      <c r="H195" s="313" t="s">
        <v>286</v>
      </c>
      <c r="I195" s="313" t="s">
        <v>286</v>
      </c>
      <c r="J195" s="313" t="s">
        <v>286</v>
      </c>
      <c r="K195" s="313" t="s">
        <v>286</v>
      </c>
      <c r="L195" s="313" t="s">
        <v>286</v>
      </c>
      <c r="M195" s="313" t="s">
        <v>286</v>
      </c>
      <c r="N195" s="313" t="s">
        <v>286</v>
      </c>
      <c r="O195" s="313" t="s">
        <v>286</v>
      </c>
      <c r="P195" s="313" t="s">
        <v>286</v>
      </c>
      <c r="Q195" s="313" t="s">
        <v>286</v>
      </c>
      <c r="R195" s="313" t="s">
        <v>286</v>
      </c>
      <c r="S195" s="313" t="s">
        <v>286</v>
      </c>
    </row>
    <row r="196" spans="1:19" s="314" customFormat="1" x14ac:dyDescent="0.25">
      <c r="A196" s="310" t="s">
        <v>798</v>
      </c>
      <c r="B196" s="311" t="s">
        <v>799</v>
      </c>
      <c r="C196" s="312" t="s">
        <v>749</v>
      </c>
      <c r="D196" s="308">
        <v>4430.9551427209999</v>
      </c>
      <c r="E196" s="313">
        <v>4428.5783199999996</v>
      </c>
      <c r="F196" s="313">
        <v>5351.3760775568799</v>
      </c>
      <c r="G196" s="313">
        <v>4951.7015280341702</v>
      </c>
      <c r="H196" s="313">
        <v>5685.2191301045004</v>
      </c>
      <c r="I196" s="313">
        <v>4937.8051227473998</v>
      </c>
      <c r="J196" s="313">
        <v>6020.4919484434904</v>
      </c>
      <c r="K196" s="313">
        <v>5330.3208444493603</v>
      </c>
      <c r="L196" s="313">
        <v>6380.3438125000303</v>
      </c>
      <c r="M196" s="313">
        <v>5586.1876920000004</v>
      </c>
      <c r="N196" s="313">
        <v>6761.6578011459196</v>
      </c>
      <c r="O196" s="313">
        <v>5853.7514279999996</v>
      </c>
      <c r="P196" s="313">
        <v>6169.3877759999996</v>
      </c>
      <c r="Q196" s="313">
        <v>0</v>
      </c>
      <c r="R196" s="313">
        <f t="shared" si="6"/>
        <v>31017.100468193941</v>
      </c>
      <c r="S196" s="313">
        <f t="shared" si="7"/>
        <v>21708.065087196759</v>
      </c>
    </row>
    <row r="197" spans="1:19" s="314" customFormat="1" ht="31.5" x14ac:dyDescent="0.25">
      <c r="A197" s="310" t="s">
        <v>542</v>
      </c>
      <c r="B197" s="316" t="s">
        <v>902</v>
      </c>
      <c r="C197" s="312" t="s">
        <v>749</v>
      </c>
      <c r="D197" s="308">
        <v>23800.85816</v>
      </c>
      <c r="E197" s="313">
        <v>24126.44529</v>
      </c>
      <c r="F197" s="313">
        <v>28460.536202979201</v>
      </c>
      <c r="G197" s="313">
        <v>28668.34722</v>
      </c>
      <c r="H197" s="313">
        <v>26609.269123838199</v>
      </c>
      <c r="I197" s="313">
        <v>26484.958345814</v>
      </c>
      <c r="J197" s="313">
        <v>28639.7819190318</v>
      </c>
      <c r="K197" s="313">
        <v>28185.951672743398</v>
      </c>
      <c r="L197" s="313">
        <v>30143.834669156899</v>
      </c>
      <c r="M197" s="313">
        <v>29648.4459660549</v>
      </c>
      <c r="N197" s="313">
        <v>31169.139925448599</v>
      </c>
      <c r="O197" s="313">
        <v>31121.6498753136</v>
      </c>
      <c r="P197" s="313">
        <v>32537.3065296655</v>
      </c>
      <c r="Q197" s="313">
        <v>0</v>
      </c>
      <c r="R197" s="313">
        <f t="shared" si="6"/>
        <v>149099.33216714099</v>
      </c>
      <c r="S197" s="313">
        <f t="shared" si="7"/>
        <v>115441.00585992589</v>
      </c>
    </row>
    <row r="198" spans="1:19" s="314" customFormat="1" ht="31.5" x14ac:dyDescent="0.25">
      <c r="A198" s="310" t="s">
        <v>650</v>
      </c>
      <c r="B198" s="316" t="s">
        <v>1063</v>
      </c>
      <c r="C198" s="312" t="s">
        <v>749</v>
      </c>
      <c r="D198" s="308">
        <v>14440.702643623999</v>
      </c>
      <c r="E198" s="313">
        <v>16032.159369999999</v>
      </c>
      <c r="F198" s="313">
        <v>19423.294697193302</v>
      </c>
      <c r="G198" s="313">
        <v>19132.088250000001</v>
      </c>
      <c r="H198" s="313">
        <v>20745.446942299201</v>
      </c>
      <c r="I198" s="313">
        <v>19817.644943452</v>
      </c>
      <c r="J198" s="313">
        <v>21783.719233669199</v>
      </c>
      <c r="K198" s="313">
        <v>20174.201870199198</v>
      </c>
      <c r="L198" s="313">
        <v>22447.160158824801</v>
      </c>
      <c r="M198" s="313">
        <v>20431.428497634399</v>
      </c>
      <c r="N198" s="313">
        <v>23120.5780124669</v>
      </c>
      <c r="O198" s="313">
        <v>21253.948071934701</v>
      </c>
      <c r="P198" s="313">
        <v>22110.348464166898</v>
      </c>
      <c r="Q198" s="313">
        <v>0</v>
      </c>
      <c r="R198" s="313">
        <f t="shared" si="6"/>
        <v>110207.252811427</v>
      </c>
      <c r="S198" s="313">
        <f t="shared" si="7"/>
        <v>81677.223383220291</v>
      </c>
    </row>
    <row r="199" spans="1:19" s="314" customFormat="1" x14ac:dyDescent="0.25">
      <c r="A199" s="310" t="s">
        <v>651</v>
      </c>
      <c r="B199" s="316" t="s">
        <v>1049</v>
      </c>
      <c r="C199" s="312" t="s">
        <v>749</v>
      </c>
      <c r="D199" s="308" t="s">
        <v>286</v>
      </c>
      <c r="E199" s="313" t="s">
        <v>286</v>
      </c>
      <c r="F199" s="313" t="s">
        <v>286</v>
      </c>
      <c r="G199" s="313" t="s">
        <v>286</v>
      </c>
      <c r="H199" s="313" t="s">
        <v>286</v>
      </c>
      <c r="I199" s="313" t="s">
        <v>286</v>
      </c>
      <c r="J199" s="313" t="s">
        <v>286</v>
      </c>
      <c r="K199" s="313" t="s">
        <v>286</v>
      </c>
      <c r="L199" s="313" t="s">
        <v>286</v>
      </c>
      <c r="M199" s="313" t="s">
        <v>286</v>
      </c>
      <c r="N199" s="313" t="s">
        <v>286</v>
      </c>
      <c r="O199" s="313" t="s">
        <v>286</v>
      </c>
      <c r="P199" s="313" t="s">
        <v>286</v>
      </c>
      <c r="Q199" s="313" t="s">
        <v>286</v>
      </c>
      <c r="R199" s="313" t="s">
        <v>286</v>
      </c>
      <c r="S199" s="313" t="s">
        <v>286</v>
      </c>
    </row>
    <row r="200" spans="1:19" s="314" customFormat="1" x14ac:dyDescent="0.25">
      <c r="A200" s="310" t="s">
        <v>652</v>
      </c>
      <c r="B200" s="316" t="s">
        <v>640</v>
      </c>
      <c r="C200" s="312" t="s">
        <v>749</v>
      </c>
      <c r="D200" s="308">
        <v>9321.8324193200006</v>
      </c>
      <c r="E200" s="313">
        <v>11331.87794448</v>
      </c>
      <c r="F200" s="313">
        <v>12263.6866737009</v>
      </c>
      <c r="G200" s="313">
        <v>12299.545488960001</v>
      </c>
      <c r="H200" s="313">
        <v>12809.4065347089</v>
      </c>
      <c r="I200" s="313">
        <v>12144.1316586703</v>
      </c>
      <c r="J200" s="313">
        <v>13317.3766036743</v>
      </c>
      <c r="K200" s="313">
        <v>13321.9277981262</v>
      </c>
      <c r="L200" s="313">
        <v>13825.6488296196</v>
      </c>
      <c r="M200" s="313">
        <v>13883.137904200899</v>
      </c>
      <c r="N200" s="313">
        <v>14344.7426967513</v>
      </c>
      <c r="O200" s="313">
        <v>14463.119932497</v>
      </c>
      <c r="P200" s="313">
        <v>15057.283087780501</v>
      </c>
      <c r="Q200" s="313">
        <v>0</v>
      </c>
      <c r="R200" s="313">
        <f t="shared" si="6"/>
        <v>69354.457752534596</v>
      </c>
      <c r="S200" s="313">
        <f t="shared" si="7"/>
        <v>53812.317293494401</v>
      </c>
    </row>
    <row r="201" spans="1:19" s="314" customFormat="1" x14ac:dyDescent="0.25">
      <c r="A201" s="310" t="s">
        <v>653</v>
      </c>
      <c r="B201" s="316" t="s">
        <v>824</v>
      </c>
      <c r="C201" s="312" t="s">
        <v>749</v>
      </c>
      <c r="D201" s="308">
        <v>2577.37550767625</v>
      </c>
      <c r="E201" s="313">
        <v>1971.9272501299999</v>
      </c>
      <c r="F201" s="313">
        <v>4275.6779113157399</v>
      </c>
      <c r="G201" s="313">
        <v>4232.3151095800004</v>
      </c>
      <c r="H201" s="313">
        <v>3635.8291851126801</v>
      </c>
      <c r="I201" s="313">
        <v>4151.8603239024396</v>
      </c>
      <c r="J201" s="313">
        <v>3787.5503496820702</v>
      </c>
      <c r="K201" s="313">
        <v>4012.5469485754902</v>
      </c>
      <c r="L201" s="313">
        <v>3937.7547027870701</v>
      </c>
      <c r="M201" s="313">
        <v>4183.2290103637297</v>
      </c>
      <c r="N201" s="313">
        <v>4090.2157356203202</v>
      </c>
      <c r="O201" s="313">
        <v>4359.3809967774596</v>
      </c>
      <c r="P201" s="313">
        <v>4539.2616800720498</v>
      </c>
      <c r="Q201" s="313">
        <v>0</v>
      </c>
      <c r="R201" s="313">
        <f t="shared" si="6"/>
        <v>19990.611653274191</v>
      </c>
      <c r="S201" s="313">
        <f t="shared" si="7"/>
        <v>16707.017279619118</v>
      </c>
    </row>
    <row r="202" spans="1:19" s="314" customFormat="1" x14ac:dyDescent="0.25">
      <c r="A202" s="310" t="s">
        <v>791</v>
      </c>
      <c r="B202" s="316" t="s">
        <v>1023</v>
      </c>
      <c r="C202" s="312" t="s">
        <v>749</v>
      </c>
      <c r="D202" s="308">
        <v>5665.1723400000001</v>
      </c>
      <c r="E202" s="313">
        <v>9670.5742348900003</v>
      </c>
      <c r="F202" s="313">
        <v>8570.2274147809494</v>
      </c>
      <c r="G202" s="313">
        <v>8235.0341200000003</v>
      </c>
      <c r="H202" s="313">
        <v>6478.2116538094397</v>
      </c>
      <c r="I202" s="313">
        <v>5395.3694380596899</v>
      </c>
      <c r="J202" s="313">
        <v>7614.4859395990898</v>
      </c>
      <c r="K202" s="313">
        <v>10241.9910014176</v>
      </c>
      <c r="L202" s="313">
        <v>9053.9342779886993</v>
      </c>
      <c r="M202" s="313">
        <v>11924.7362811938</v>
      </c>
      <c r="N202" s="313">
        <v>9345.6715065240605</v>
      </c>
      <c r="O202" s="313">
        <v>13498.5638525671</v>
      </c>
      <c r="P202" s="313">
        <v>13914.2007193805</v>
      </c>
      <c r="Q202" s="313">
        <v>0</v>
      </c>
      <c r="R202" s="313">
        <f t="shared" si="6"/>
        <v>46406.504097301789</v>
      </c>
      <c r="S202" s="313">
        <f t="shared" si="7"/>
        <v>41060.660573238194</v>
      </c>
    </row>
    <row r="203" spans="1:19" s="314" customFormat="1" x14ac:dyDescent="0.25">
      <c r="A203" s="310" t="s">
        <v>801</v>
      </c>
      <c r="B203" s="311" t="s">
        <v>802</v>
      </c>
      <c r="C203" s="312" t="s">
        <v>749</v>
      </c>
      <c r="D203" s="308">
        <v>173.35279</v>
      </c>
      <c r="E203" s="313">
        <v>1573.7122999999999</v>
      </c>
      <c r="F203" s="313">
        <v>1953.64690005649</v>
      </c>
      <c r="G203" s="313">
        <v>1871.72443</v>
      </c>
      <c r="H203" s="313">
        <v>1384.2627612742499</v>
      </c>
      <c r="I203" s="313">
        <v>974.10088080650303</v>
      </c>
      <c r="J203" s="313">
        <v>1355.7782578272099</v>
      </c>
      <c r="K203" s="313">
        <v>2675.4864684926401</v>
      </c>
      <c r="L203" s="313">
        <v>1486.4592536196801</v>
      </c>
      <c r="M203" s="313">
        <v>2745.1198405487298</v>
      </c>
      <c r="N203" s="313">
        <v>1801.1121638229999</v>
      </c>
      <c r="O203" s="313">
        <v>3829.2131441627098</v>
      </c>
      <c r="P203" s="313">
        <v>3877.10524377611</v>
      </c>
      <c r="Q203" s="313">
        <v>0</v>
      </c>
      <c r="R203" s="313">
        <f t="shared" si="6"/>
        <v>9904.7176803202492</v>
      </c>
      <c r="S203" s="313">
        <f t="shared" si="7"/>
        <v>10223.920334010583</v>
      </c>
    </row>
    <row r="204" spans="1:19" s="314" customFormat="1" x14ac:dyDescent="0.25">
      <c r="A204" s="310" t="s">
        <v>800</v>
      </c>
      <c r="B204" s="316" t="s">
        <v>896</v>
      </c>
      <c r="C204" s="312" t="s">
        <v>749</v>
      </c>
      <c r="D204" s="308">
        <v>649.66905999999994</v>
      </c>
      <c r="E204" s="313">
        <v>875.26902181000003</v>
      </c>
      <c r="F204" s="313">
        <v>1134.8855669407999</v>
      </c>
      <c r="G204" s="313">
        <v>1153.7373600000001</v>
      </c>
      <c r="H204" s="313">
        <v>1188.2251885870201</v>
      </c>
      <c r="I204" s="313">
        <v>1407.1234605780801</v>
      </c>
      <c r="J204" s="313">
        <v>1235.7541961305001</v>
      </c>
      <c r="K204" s="313">
        <v>1466.22264592236</v>
      </c>
      <c r="L204" s="313">
        <v>1285.1843639757201</v>
      </c>
      <c r="M204" s="313">
        <v>1524.87155175925</v>
      </c>
      <c r="N204" s="313">
        <v>1336.59173853475</v>
      </c>
      <c r="O204" s="313">
        <v>1585.8664138296199</v>
      </c>
      <c r="P204" s="313">
        <v>1649.3010703828099</v>
      </c>
      <c r="Q204" s="313">
        <v>0</v>
      </c>
      <c r="R204" s="313">
        <f t="shared" si="6"/>
        <v>6695.0565576108002</v>
      </c>
      <c r="S204" s="313">
        <f t="shared" si="7"/>
        <v>5984.0840720893102</v>
      </c>
    </row>
    <row r="205" spans="1:19" s="314" customFormat="1" x14ac:dyDescent="0.25">
      <c r="A205" s="310" t="s">
        <v>803</v>
      </c>
      <c r="B205" s="316" t="s">
        <v>897</v>
      </c>
      <c r="C205" s="312" t="s">
        <v>749</v>
      </c>
      <c r="D205" s="308">
        <v>1771.9452900000001</v>
      </c>
      <c r="E205" s="313">
        <v>1665.8521000000101</v>
      </c>
      <c r="F205" s="313">
        <v>3170.42097407335</v>
      </c>
      <c r="G205" s="313">
        <v>2374.7913800000101</v>
      </c>
      <c r="H205" s="313">
        <v>3693.51469114161</v>
      </c>
      <c r="I205" s="313">
        <v>3879.02857606412</v>
      </c>
      <c r="J205" s="313">
        <v>4374.6605737060399</v>
      </c>
      <c r="K205" s="313">
        <v>4148.5211138685199</v>
      </c>
      <c r="L205" s="313">
        <v>6222.2821505421098</v>
      </c>
      <c r="M205" s="313">
        <v>5771.94324605151</v>
      </c>
      <c r="N205" s="313">
        <v>7117.97040025773</v>
      </c>
      <c r="O205" s="313">
        <v>7152.9226488765798</v>
      </c>
      <c r="P205" s="313">
        <v>8968.1027254607307</v>
      </c>
      <c r="Q205" s="313">
        <v>0</v>
      </c>
      <c r="R205" s="313">
        <f t="shared" si="6"/>
        <v>30376.530541108223</v>
      </c>
      <c r="S205" s="313">
        <f t="shared" si="7"/>
        <v>20952.41558486073</v>
      </c>
    </row>
    <row r="206" spans="1:19" s="314" customFormat="1" x14ac:dyDescent="0.25">
      <c r="A206" s="310" t="s">
        <v>804</v>
      </c>
      <c r="B206" s="316" t="s">
        <v>806</v>
      </c>
      <c r="C206" s="312" t="s">
        <v>749</v>
      </c>
      <c r="D206" s="308">
        <v>253.91057000000001</v>
      </c>
      <c r="E206" s="313">
        <v>259.25063</v>
      </c>
      <c r="F206" s="313">
        <v>316.79716233809</v>
      </c>
      <c r="G206" s="313">
        <v>278.23397999999997</v>
      </c>
      <c r="H206" s="313">
        <v>330.882389708343</v>
      </c>
      <c r="I206" s="313">
        <v>415.94977355600003</v>
      </c>
      <c r="J206" s="313">
        <v>340.98567830260998</v>
      </c>
      <c r="K206" s="313">
        <v>434.440519145792</v>
      </c>
      <c r="L206" s="313">
        <v>351.50961364064699</v>
      </c>
      <c r="M206" s="313">
        <v>451.10189959162398</v>
      </c>
      <c r="N206" s="313">
        <v>362.470687352205</v>
      </c>
      <c r="O206" s="313">
        <v>468.42982581528901</v>
      </c>
      <c r="P206" s="313">
        <v>486.45171532789999</v>
      </c>
      <c r="Q206" s="313">
        <v>0</v>
      </c>
      <c r="R206" s="313">
        <f t="shared" si="6"/>
        <v>1872.3000843317052</v>
      </c>
      <c r="S206" s="313">
        <f t="shared" si="7"/>
        <v>1769.9220181087051</v>
      </c>
    </row>
    <row r="207" spans="1:19" s="314" customFormat="1" ht="31.5" x14ac:dyDescent="0.25">
      <c r="A207" s="310" t="s">
        <v>805</v>
      </c>
      <c r="B207" s="316" t="s">
        <v>1003</v>
      </c>
      <c r="C207" s="312" t="s">
        <v>749</v>
      </c>
      <c r="D207" s="308">
        <v>375.14994319241703</v>
      </c>
      <c r="E207" s="313">
        <v>258.95462300000003</v>
      </c>
      <c r="F207" s="313">
        <v>204.56606442780901</v>
      </c>
      <c r="G207" s="313">
        <v>169.97311999999999</v>
      </c>
      <c r="H207" s="313">
        <v>79.314010269871602</v>
      </c>
      <c r="I207" s="313">
        <v>535.70903005482501</v>
      </c>
      <c r="J207" s="313">
        <v>198.712566213195</v>
      </c>
      <c r="K207" s="313">
        <v>503.57461918046602</v>
      </c>
      <c r="L207" s="313">
        <v>500.99303573404001</v>
      </c>
      <c r="M207" s="313">
        <v>419.59435998663002</v>
      </c>
      <c r="N207" s="313">
        <v>684.93971363777996</v>
      </c>
      <c r="O207" s="313">
        <v>-4.0013369999360297E-5</v>
      </c>
      <c r="P207" s="313">
        <v>-4.0013369999360297E-5</v>
      </c>
      <c r="Q207" s="313">
        <v>0</v>
      </c>
      <c r="R207" s="313">
        <f t="shared" si="6"/>
        <v>1463.9592858415167</v>
      </c>
      <c r="S207" s="313">
        <f t="shared" si="7"/>
        <v>1458.8779692085511</v>
      </c>
    </row>
    <row r="208" spans="1:19" s="314" customFormat="1" x14ac:dyDescent="0.25">
      <c r="A208" s="310" t="s">
        <v>825</v>
      </c>
      <c r="B208" s="316" t="s">
        <v>1064</v>
      </c>
      <c r="C208" s="312" t="s">
        <v>749</v>
      </c>
      <c r="D208" s="308">
        <v>4329.0438382634502</v>
      </c>
      <c r="E208" s="313">
        <v>4539.2418343797099</v>
      </c>
      <c r="F208" s="313">
        <v>6797.23033677287</v>
      </c>
      <c r="G208" s="313">
        <v>5628.9025686258801</v>
      </c>
      <c r="H208" s="313">
        <v>6941.0234530758698</v>
      </c>
      <c r="I208" s="313">
        <v>8062.5669944828596</v>
      </c>
      <c r="J208" s="313">
        <v>5994.2586469811904</v>
      </c>
      <c r="K208" s="313">
        <v>6653.1220376761903</v>
      </c>
      <c r="L208" s="313">
        <v>6200.7283432189197</v>
      </c>
      <c r="M208" s="313">
        <v>6540.4606293719999</v>
      </c>
      <c r="N208" s="313">
        <v>6344.8888807018202</v>
      </c>
      <c r="O208" s="313">
        <v>6969.47708950162</v>
      </c>
      <c r="P208" s="313">
        <v>7249.7316483803297</v>
      </c>
      <c r="Q208" s="313">
        <v>0</v>
      </c>
      <c r="R208" s="313">
        <f t="shared" si="6"/>
        <v>32730.630972358129</v>
      </c>
      <c r="S208" s="313">
        <f t="shared" si="7"/>
        <v>28225.626751032669</v>
      </c>
    </row>
    <row r="209" spans="1:19" s="314" customFormat="1" ht="26.25" customHeight="1" x14ac:dyDescent="0.25">
      <c r="A209" s="310" t="s">
        <v>543</v>
      </c>
      <c r="B209" s="318" t="s">
        <v>1024</v>
      </c>
      <c r="C209" s="312" t="s">
        <v>749</v>
      </c>
      <c r="D209" s="308">
        <v>82.903999999999996</v>
      </c>
      <c r="E209" s="313">
        <v>72.855099999999993</v>
      </c>
      <c r="F209" s="313">
        <v>2.11</v>
      </c>
      <c r="G209" s="313">
        <v>39.480483640000003</v>
      </c>
      <c r="H209" s="313">
        <v>3.7078000000000002</v>
      </c>
      <c r="I209" s="313">
        <v>66.456531999999996</v>
      </c>
      <c r="J209" s="313">
        <v>0.5</v>
      </c>
      <c r="K209" s="313">
        <v>17.024660000000001</v>
      </c>
      <c r="L209" s="313">
        <v>1.2</v>
      </c>
      <c r="M209" s="313">
        <v>14.84</v>
      </c>
      <c r="N209" s="313">
        <v>2.4</v>
      </c>
      <c r="O209" s="313">
        <v>8.5329999999999995</v>
      </c>
      <c r="P209" s="313">
        <v>7.7107999999999999</v>
      </c>
      <c r="Q209" s="313">
        <v>0</v>
      </c>
      <c r="R209" s="313">
        <f t="shared" si="6"/>
        <v>15.518599999999999</v>
      </c>
      <c r="S209" s="313">
        <f t="shared" si="7"/>
        <v>106.854192</v>
      </c>
    </row>
    <row r="210" spans="1:19" s="314" customFormat="1" x14ac:dyDescent="0.25">
      <c r="A210" s="310" t="s">
        <v>544</v>
      </c>
      <c r="B210" s="316" t="s">
        <v>44</v>
      </c>
      <c r="C210" s="312" t="s">
        <v>749</v>
      </c>
      <c r="D210" s="308">
        <v>82.903999999999996</v>
      </c>
      <c r="E210" s="313">
        <v>72.855099999999993</v>
      </c>
      <c r="F210" s="313">
        <v>2.11</v>
      </c>
      <c r="G210" s="313">
        <v>39.480483640000003</v>
      </c>
      <c r="H210" s="313">
        <v>3.7078000000000002</v>
      </c>
      <c r="I210" s="313">
        <v>66.456531999999996</v>
      </c>
      <c r="J210" s="313">
        <v>0.5</v>
      </c>
      <c r="K210" s="313">
        <v>17.024660000000001</v>
      </c>
      <c r="L210" s="313">
        <v>1.2</v>
      </c>
      <c r="M210" s="313">
        <v>14.84</v>
      </c>
      <c r="N210" s="313">
        <v>2.4</v>
      </c>
      <c r="O210" s="313">
        <v>8.5329999999999995</v>
      </c>
      <c r="P210" s="313">
        <v>7.7107999999999999</v>
      </c>
      <c r="Q210" s="313">
        <v>0</v>
      </c>
      <c r="R210" s="313">
        <f t="shared" si="6"/>
        <v>15.518599999999999</v>
      </c>
      <c r="S210" s="313">
        <f t="shared" si="7"/>
        <v>106.854192</v>
      </c>
    </row>
    <row r="211" spans="1:19" s="314" customFormat="1" x14ac:dyDescent="0.25">
      <c r="A211" s="310" t="s">
        <v>545</v>
      </c>
      <c r="B211" s="316" t="s">
        <v>68</v>
      </c>
      <c r="C211" s="312" t="s">
        <v>749</v>
      </c>
      <c r="D211" s="308">
        <v>0</v>
      </c>
      <c r="E211" s="313">
        <v>0</v>
      </c>
      <c r="F211" s="313">
        <v>0</v>
      </c>
      <c r="G211" s="313">
        <v>0</v>
      </c>
      <c r="H211" s="313">
        <v>0</v>
      </c>
      <c r="I211" s="313">
        <v>0</v>
      </c>
      <c r="J211" s="313">
        <v>0</v>
      </c>
      <c r="K211" s="313">
        <v>0</v>
      </c>
      <c r="L211" s="313">
        <v>0</v>
      </c>
      <c r="M211" s="313">
        <v>0</v>
      </c>
      <c r="N211" s="313">
        <v>0</v>
      </c>
      <c r="O211" s="313">
        <v>0</v>
      </c>
      <c r="P211" s="313">
        <v>0</v>
      </c>
      <c r="Q211" s="313">
        <v>0</v>
      </c>
      <c r="R211" s="313">
        <f t="shared" si="6"/>
        <v>0</v>
      </c>
      <c r="S211" s="313">
        <f t="shared" si="7"/>
        <v>0</v>
      </c>
    </row>
    <row r="212" spans="1:19" s="314" customFormat="1" ht="34.5" customHeight="1" x14ac:dyDescent="0.25">
      <c r="A212" s="310" t="s">
        <v>654</v>
      </c>
      <c r="B212" s="311" t="s">
        <v>1071</v>
      </c>
      <c r="C212" s="312" t="s">
        <v>749</v>
      </c>
      <c r="D212" s="308">
        <v>0</v>
      </c>
      <c r="E212" s="313">
        <v>0</v>
      </c>
      <c r="F212" s="313">
        <v>0</v>
      </c>
      <c r="G212" s="313">
        <v>0</v>
      </c>
      <c r="H212" s="313">
        <v>0</v>
      </c>
      <c r="I212" s="313">
        <v>0</v>
      </c>
      <c r="J212" s="313">
        <v>0</v>
      </c>
      <c r="K212" s="313">
        <v>0</v>
      </c>
      <c r="L212" s="313">
        <v>0</v>
      </c>
      <c r="M212" s="313">
        <v>0</v>
      </c>
      <c r="N212" s="313">
        <v>0</v>
      </c>
      <c r="O212" s="313">
        <v>0</v>
      </c>
      <c r="P212" s="313">
        <v>0</v>
      </c>
      <c r="Q212" s="313">
        <v>0</v>
      </c>
      <c r="R212" s="313">
        <f t="shared" si="6"/>
        <v>0</v>
      </c>
      <c r="S212" s="313">
        <f t="shared" si="7"/>
        <v>0</v>
      </c>
    </row>
    <row r="213" spans="1:19" s="314" customFormat="1" x14ac:dyDescent="0.25">
      <c r="A213" s="310" t="s">
        <v>655</v>
      </c>
      <c r="B213" s="321" t="s">
        <v>621</v>
      </c>
      <c r="C213" s="312" t="s">
        <v>749</v>
      </c>
      <c r="D213" s="308">
        <v>0</v>
      </c>
      <c r="E213" s="313">
        <v>0</v>
      </c>
      <c r="F213" s="313">
        <v>0</v>
      </c>
      <c r="G213" s="313">
        <v>0</v>
      </c>
      <c r="H213" s="313">
        <v>0</v>
      </c>
      <c r="I213" s="313">
        <v>0</v>
      </c>
      <c r="J213" s="313">
        <v>0</v>
      </c>
      <c r="K213" s="313">
        <v>0</v>
      </c>
      <c r="L213" s="313">
        <v>0</v>
      </c>
      <c r="M213" s="313">
        <v>0</v>
      </c>
      <c r="N213" s="313">
        <v>0</v>
      </c>
      <c r="O213" s="313">
        <v>0</v>
      </c>
      <c r="P213" s="313">
        <v>0</v>
      </c>
      <c r="Q213" s="313">
        <v>0</v>
      </c>
      <c r="R213" s="313">
        <f t="shared" si="6"/>
        <v>0</v>
      </c>
      <c r="S213" s="313">
        <f t="shared" si="7"/>
        <v>0</v>
      </c>
    </row>
    <row r="214" spans="1:19" s="314" customFormat="1" x14ac:dyDescent="0.25">
      <c r="A214" s="310" t="s">
        <v>656</v>
      </c>
      <c r="B214" s="321" t="s">
        <v>739</v>
      </c>
      <c r="C214" s="312" t="s">
        <v>749</v>
      </c>
      <c r="D214" s="308">
        <v>0</v>
      </c>
      <c r="E214" s="313">
        <v>0</v>
      </c>
      <c r="F214" s="313">
        <v>0</v>
      </c>
      <c r="G214" s="313">
        <v>0</v>
      </c>
      <c r="H214" s="313">
        <v>0</v>
      </c>
      <c r="I214" s="313">
        <v>0</v>
      </c>
      <c r="J214" s="313">
        <v>0</v>
      </c>
      <c r="K214" s="313">
        <v>0</v>
      </c>
      <c r="L214" s="313">
        <v>0</v>
      </c>
      <c r="M214" s="313">
        <v>0</v>
      </c>
      <c r="N214" s="313">
        <v>0</v>
      </c>
      <c r="O214" s="313">
        <v>0</v>
      </c>
      <c r="P214" s="313">
        <v>0</v>
      </c>
      <c r="Q214" s="313">
        <v>0</v>
      </c>
      <c r="R214" s="313">
        <f t="shared" si="6"/>
        <v>0</v>
      </c>
      <c r="S214" s="313">
        <f t="shared" si="7"/>
        <v>0</v>
      </c>
    </row>
    <row r="215" spans="1:19" s="314" customFormat="1" x14ac:dyDescent="0.25">
      <c r="A215" s="310" t="s">
        <v>546</v>
      </c>
      <c r="B215" s="316" t="s">
        <v>1065</v>
      </c>
      <c r="C215" s="312" t="s">
        <v>749</v>
      </c>
      <c r="D215" s="308">
        <v>0</v>
      </c>
      <c r="E215" s="313">
        <v>0</v>
      </c>
      <c r="F215" s="313">
        <v>0</v>
      </c>
      <c r="G215" s="313">
        <v>0</v>
      </c>
      <c r="H215" s="313">
        <v>0</v>
      </c>
      <c r="I215" s="313">
        <v>0</v>
      </c>
      <c r="J215" s="313">
        <v>0</v>
      </c>
      <c r="K215" s="313">
        <v>0</v>
      </c>
      <c r="L215" s="313">
        <v>0</v>
      </c>
      <c r="M215" s="313">
        <v>0</v>
      </c>
      <c r="N215" s="313">
        <v>0</v>
      </c>
      <c r="O215" s="313">
        <v>0</v>
      </c>
      <c r="P215" s="313">
        <v>0</v>
      </c>
      <c r="Q215" s="313">
        <v>0</v>
      </c>
      <c r="R215" s="313">
        <f t="shared" si="6"/>
        <v>0</v>
      </c>
      <c r="S215" s="313">
        <f t="shared" si="7"/>
        <v>0</v>
      </c>
    </row>
    <row r="216" spans="1:19" s="314" customFormat="1" x14ac:dyDescent="0.25">
      <c r="A216" s="310" t="s">
        <v>548</v>
      </c>
      <c r="B216" s="318" t="s">
        <v>1025</v>
      </c>
      <c r="C216" s="312" t="s">
        <v>749</v>
      </c>
      <c r="D216" s="308">
        <v>8530.0602005700002</v>
      </c>
      <c r="E216" s="313">
        <v>7153.0364796800004</v>
      </c>
      <c r="F216" s="313">
        <v>16198.6035612617</v>
      </c>
      <c r="G216" s="313">
        <v>16182.38915194</v>
      </c>
      <c r="H216" s="313">
        <v>16780.947431497701</v>
      </c>
      <c r="I216" s="313">
        <v>16782.007770433898</v>
      </c>
      <c r="J216" s="313">
        <v>18185.165187270199</v>
      </c>
      <c r="K216" s="313">
        <v>20347.630295309598</v>
      </c>
      <c r="L216" s="313">
        <v>16726.639462287701</v>
      </c>
      <c r="M216" s="313">
        <v>18345.7850213946</v>
      </c>
      <c r="N216" s="313">
        <v>14724.813085239601</v>
      </c>
      <c r="O216" s="313">
        <v>18642.667648684099</v>
      </c>
      <c r="P216" s="313">
        <v>19097.110900488799</v>
      </c>
      <c r="Q216" s="313">
        <v>0</v>
      </c>
      <c r="R216" s="313">
        <f t="shared" si="6"/>
        <v>85514.676066783999</v>
      </c>
      <c r="S216" s="313">
        <f t="shared" si="7"/>
        <v>74118.090735822188</v>
      </c>
    </row>
    <row r="217" spans="1:19" s="314" customFormat="1" x14ac:dyDescent="0.25">
      <c r="A217" s="310" t="s">
        <v>549</v>
      </c>
      <c r="B217" s="316" t="s">
        <v>1026</v>
      </c>
      <c r="C217" s="312" t="s">
        <v>749</v>
      </c>
      <c r="D217" s="308">
        <v>8530.0602005700002</v>
      </c>
      <c r="E217" s="313">
        <v>7153.0364796800004</v>
      </c>
      <c r="F217" s="313">
        <v>16004.9820012617</v>
      </c>
      <c r="G217" s="313">
        <v>15977.848215939999</v>
      </c>
      <c r="H217" s="313">
        <v>16560.250767677699</v>
      </c>
      <c r="I217" s="313">
        <v>16050.9863874739</v>
      </c>
      <c r="J217" s="313">
        <v>18068.0860032702</v>
      </c>
      <c r="K217" s="313">
        <v>19939.272805205601</v>
      </c>
      <c r="L217" s="313">
        <v>16704.4382644777</v>
      </c>
      <c r="M217" s="313">
        <v>17964.124856504601</v>
      </c>
      <c r="N217" s="313">
        <v>14640.181642666001</v>
      </c>
      <c r="O217" s="313">
        <v>18262.7112440981</v>
      </c>
      <c r="P217" s="313">
        <v>19097.110900488799</v>
      </c>
      <c r="Q217" s="313">
        <v>0</v>
      </c>
      <c r="R217" s="313">
        <f t="shared" si="6"/>
        <v>85070.067578580405</v>
      </c>
      <c r="S217" s="313">
        <f t="shared" si="7"/>
        <v>72217.095293282197</v>
      </c>
    </row>
    <row r="218" spans="1:19" s="314" customFormat="1" x14ac:dyDescent="0.25">
      <c r="A218" s="310" t="s">
        <v>657</v>
      </c>
      <c r="B218" s="311" t="s">
        <v>867</v>
      </c>
      <c r="C218" s="312" t="s">
        <v>749</v>
      </c>
      <c r="D218" s="308">
        <v>2267.2951581000002</v>
      </c>
      <c r="E218" s="313">
        <v>3799.3130347900001</v>
      </c>
      <c r="F218" s="313">
        <v>10908.735616146099</v>
      </c>
      <c r="G218" s="313">
        <v>11006.636986809999</v>
      </c>
      <c r="H218" s="313">
        <v>12745.787541391601</v>
      </c>
      <c r="I218" s="313">
        <v>11479.965749336699</v>
      </c>
      <c r="J218" s="313">
        <v>14176.956186982599</v>
      </c>
      <c r="K218" s="313">
        <v>12796.3449826057</v>
      </c>
      <c r="L218" s="313">
        <v>13681.015760829199</v>
      </c>
      <c r="M218" s="313">
        <v>14088.026153586799</v>
      </c>
      <c r="N218" s="313">
        <v>11240.6467196141</v>
      </c>
      <c r="O218" s="313">
        <v>14281.7813868213</v>
      </c>
      <c r="P218" s="313">
        <v>17163.7134666856</v>
      </c>
      <c r="Q218" s="313">
        <v>0</v>
      </c>
      <c r="R218" s="313">
        <f t="shared" si="6"/>
        <v>69008.119675503098</v>
      </c>
      <c r="S218" s="313">
        <f t="shared" si="7"/>
        <v>52646.118272350497</v>
      </c>
    </row>
    <row r="219" spans="1:19" s="314" customFormat="1" x14ac:dyDescent="0.25">
      <c r="A219" s="310" t="s">
        <v>658</v>
      </c>
      <c r="B219" s="311" t="s">
        <v>868</v>
      </c>
      <c r="C219" s="312" t="s">
        <v>749</v>
      </c>
      <c r="D219" s="308">
        <v>6098.4901053800004</v>
      </c>
      <c r="E219" s="313">
        <v>3124.2121693099998</v>
      </c>
      <c r="F219" s="313">
        <v>4869.6245278656797</v>
      </c>
      <c r="G219" s="313">
        <v>4716.5528405599998</v>
      </c>
      <c r="H219" s="313">
        <v>3689.8131400532402</v>
      </c>
      <c r="I219" s="313">
        <v>3657.26726769058</v>
      </c>
      <c r="J219" s="313">
        <v>3879.5700173284799</v>
      </c>
      <c r="K219" s="313">
        <v>6579.8965318193495</v>
      </c>
      <c r="L219" s="313">
        <v>2965.8633286255499</v>
      </c>
      <c r="M219" s="313">
        <v>3820.54731942126</v>
      </c>
      <c r="N219" s="313">
        <v>3398.6087510361299</v>
      </c>
      <c r="O219" s="313">
        <v>3956.67691455355</v>
      </c>
      <c r="P219" s="313">
        <v>1850.48148403307</v>
      </c>
      <c r="Q219" s="313">
        <v>0</v>
      </c>
      <c r="R219" s="313">
        <f t="shared" si="6"/>
        <v>15784.33672107647</v>
      </c>
      <c r="S219" s="313">
        <f t="shared" si="7"/>
        <v>18014.388033484742</v>
      </c>
    </row>
    <row r="220" spans="1:19" s="314" customFormat="1" ht="31.5" x14ac:dyDescent="0.25">
      <c r="A220" s="310" t="s">
        <v>659</v>
      </c>
      <c r="B220" s="311" t="s">
        <v>869</v>
      </c>
      <c r="C220" s="312" t="s">
        <v>749</v>
      </c>
      <c r="D220" s="308">
        <v>138.86859109</v>
      </c>
      <c r="E220" s="313">
        <v>208.00784852000001</v>
      </c>
      <c r="F220" s="313">
        <v>217.31905724986899</v>
      </c>
      <c r="G220" s="313">
        <v>246.54778056999999</v>
      </c>
      <c r="H220" s="313">
        <v>124.650086232891</v>
      </c>
      <c r="I220" s="313">
        <v>456.43705247884702</v>
      </c>
      <c r="J220" s="313">
        <v>11.5597989591567</v>
      </c>
      <c r="K220" s="313">
        <v>398.90893218553902</v>
      </c>
      <c r="L220" s="313">
        <v>47.656775022920002</v>
      </c>
      <c r="M220" s="313">
        <v>45.648983496540801</v>
      </c>
      <c r="N220" s="313">
        <v>0.92617201571999597</v>
      </c>
      <c r="O220" s="313">
        <v>24.252942723247699</v>
      </c>
      <c r="P220" s="313">
        <v>82.9159497701487</v>
      </c>
      <c r="Q220" s="313">
        <v>0</v>
      </c>
      <c r="R220" s="313">
        <f t="shared" si="6"/>
        <v>267.70878200083638</v>
      </c>
      <c r="S220" s="313">
        <f t="shared" si="7"/>
        <v>925.24791088417453</v>
      </c>
    </row>
    <row r="221" spans="1:19" s="314" customFormat="1" x14ac:dyDescent="0.25">
      <c r="A221" s="310" t="s">
        <v>660</v>
      </c>
      <c r="B221" s="311" t="s">
        <v>870</v>
      </c>
      <c r="C221" s="312" t="s">
        <v>749</v>
      </c>
      <c r="D221" s="308">
        <v>25.406345999999999</v>
      </c>
      <c r="E221" s="313">
        <v>21.50342706</v>
      </c>
      <c r="F221" s="313">
        <v>9.3027999999999995</v>
      </c>
      <c r="G221" s="313">
        <v>8.1106079999999992</v>
      </c>
      <c r="H221" s="313">
        <v>0</v>
      </c>
      <c r="I221" s="313">
        <v>457.31631796776401</v>
      </c>
      <c r="J221" s="313">
        <v>0</v>
      </c>
      <c r="K221" s="313">
        <v>164.12235859500001</v>
      </c>
      <c r="L221" s="313">
        <v>9.9024000000000001</v>
      </c>
      <c r="M221" s="313">
        <v>9.9024000000000001</v>
      </c>
      <c r="N221" s="313">
        <v>0</v>
      </c>
      <c r="O221" s="313">
        <v>0</v>
      </c>
      <c r="P221" s="313">
        <v>0</v>
      </c>
      <c r="Q221" s="313">
        <v>0</v>
      </c>
      <c r="R221" s="313">
        <f t="shared" si="6"/>
        <v>9.9024000000000001</v>
      </c>
      <c r="S221" s="313">
        <f t="shared" si="7"/>
        <v>631.3410765627641</v>
      </c>
    </row>
    <row r="222" spans="1:19" s="314" customFormat="1" x14ac:dyDescent="0.25">
      <c r="A222" s="310" t="s">
        <v>792</v>
      </c>
      <c r="B222" s="311" t="s">
        <v>871</v>
      </c>
      <c r="C222" s="312" t="s">
        <v>749</v>
      </c>
      <c r="D222" s="308">
        <v>0</v>
      </c>
      <c r="E222" s="313">
        <v>0</v>
      </c>
      <c r="F222" s="313">
        <v>0</v>
      </c>
      <c r="G222" s="313">
        <v>0</v>
      </c>
      <c r="H222" s="313">
        <v>0</v>
      </c>
      <c r="I222" s="313">
        <v>0</v>
      </c>
      <c r="J222" s="313">
        <v>0</v>
      </c>
      <c r="K222" s="313">
        <v>0</v>
      </c>
      <c r="L222" s="313">
        <v>0</v>
      </c>
      <c r="M222" s="313">
        <v>0</v>
      </c>
      <c r="N222" s="313">
        <v>0</v>
      </c>
      <c r="O222" s="313">
        <v>0</v>
      </c>
      <c r="P222" s="313">
        <v>0</v>
      </c>
      <c r="Q222" s="313">
        <v>0</v>
      </c>
      <c r="R222" s="313">
        <f t="shared" si="6"/>
        <v>0</v>
      </c>
      <c r="S222" s="313">
        <f t="shared" si="7"/>
        <v>0</v>
      </c>
    </row>
    <row r="223" spans="1:19" s="314" customFormat="1" x14ac:dyDescent="0.25">
      <c r="A223" s="310" t="s">
        <v>793</v>
      </c>
      <c r="B223" s="311" t="s">
        <v>547</v>
      </c>
      <c r="C223" s="312" t="s">
        <v>749</v>
      </c>
      <c r="D223" s="308">
        <v>0</v>
      </c>
      <c r="E223" s="313">
        <v>0</v>
      </c>
      <c r="F223" s="313">
        <v>0</v>
      </c>
      <c r="G223" s="313">
        <v>0</v>
      </c>
      <c r="H223" s="313">
        <v>0</v>
      </c>
      <c r="I223" s="313">
        <v>0</v>
      </c>
      <c r="J223" s="313">
        <v>0</v>
      </c>
      <c r="K223" s="313">
        <v>0</v>
      </c>
      <c r="L223" s="313">
        <v>0</v>
      </c>
      <c r="M223" s="313">
        <v>0</v>
      </c>
      <c r="N223" s="313">
        <v>0</v>
      </c>
      <c r="O223" s="313">
        <v>0</v>
      </c>
      <c r="P223" s="313">
        <v>0</v>
      </c>
      <c r="Q223" s="313">
        <v>0</v>
      </c>
      <c r="R223" s="313">
        <f t="shared" si="6"/>
        <v>0</v>
      </c>
      <c r="S223" s="313">
        <f t="shared" si="7"/>
        <v>0</v>
      </c>
    </row>
    <row r="224" spans="1:19" s="314" customFormat="1" x14ac:dyDescent="0.25">
      <c r="A224" s="310" t="s">
        <v>550</v>
      </c>
      <c r="B224" s="316" t="s">
        <v>56</v>
      </c>
      <c r="C224" s="312" t="s">
        <v>749</v>
      </c>
      <c r="D224" s="308">
        <v>0</v>
      </c>
      <c r="E224" s="313">
        <v>0</v>
      </c>
      <c r="F224" s="313">
        <v>193.62155999999999</v>
      </c>
      <c r="G224" s="313">
        <v>204.54093599999999</v>
      </c>
      <c r="H224" s="313">
        <v>220.69666382</v>
      </c>
      <c r="I224" s="313">
        <v>731.02138295999998</v>
      </c>
      <c r="J224" s="313">
        <v>117.079184</v>
      </c>
      <c r="K224" s="313">
        <v>408.35749010400002</v>
      </c>
      <c r="L224" s="313">
        <v>22.20119781</v>
      </c>
      <c r="M224" s="313">
        <v>381.66016488999998</v>
      </c>
      <c r="N224" s="313">
        <v>84.631442573599998</v>
      </c>
      <c r="O224" s="313">
        <v>379.95640458600002</v>
      </c>
      <c r="P224" s="313">
        <v>0</v>
      </c>
      <c r="Q224" s="313">
        <v>0</v>
      </c>
      <c r="R224" s="313">
        <f t="shared" si="6"/>
        <v>444.60848820359996</v>
      </c>
      <c r="S224" s="313">
        <f t="shared" si="7"/>
        <v>1900.9954425399999</v>
      </c>
    </row>
    <row r="225" spans="1:19" s="314" customFormat="1" x14ac:dyDescent="0.25">
      <c r="A225" s="310" t="s">
        <v>551</v>
      </c>
      <c r="B225" s="316" t="s">
        <v>1070</v>
      </c>
      <c r="C225" s="312" t="s">
        <v>749</v>
      </c>
      <c r="D225" s="308">
        <v>0</v>
      </c>
      <c r="E225" s="313">
        <v>0</v>
      </c>
      <c r="F225" s="313">
        <v>0</v>
      </c>
      <c r="G225" s="313">
        <v>0</v>
      </c>
      <c r="H225" s="313">
        <v>0</v>
      </c>
      <c r="I225" s="313">
        <v>0</v>
      </c>
      <c r="J225" s="313">
        <v>0</v>
      </c>
      <c r="K225" s="313">
        <v>0</v>
      </c>
      <c r="L225" s="313">
        <v>0</v>
      </c>
      <c r="M225" s="313">
        <v>0</v>
      </c>
      <c r="N225" s="313">
        <v>0</v>
      </c>
      <c r="O225" s="313">
        <v>0</v>
      </c>
      <c r="P225" s="313">
        <v>0</v>
      </c>
      <c r="Q225" s="313">
        <v>0</v>
      </c>
      <c r="R225" s="313">
        <f t="shared" si="6"/>
        <v>0</v>
      </c>
      <c r="S225" s="313">
        <f t="shared" si="7"/>
        <v>0</v>
      </c>
    </row>
    <row r="226" spans="1:19" s="314" customFormat="1" x14ac:dyDescent="0.25">
      <c r="A226" s="310" t="s">
        <v>926</v>
      </c>
      <c r="B226" s="316" t="s">
        <v>864</v>
      </c>
      <c r="C226" s="312" t="s">
        <v>286</v>
      </c>
      <c r="D226" s="313" t="s">
        <v>590</v>
      </c>
      <c r="E226" s="313" t="s">
        <v>590</v>
      </c>
      <c r="F226" s="313" t="s">
        <v>590</v>
      </c>
      <c r="G226" s="313" t="s">
        <v>590</v>
      </c>
      <c r="H226" s="313" t="s">
        <v>590</v>
      </c>
      <c r="I226" s="313" t="s">
        <v>590</v>
      </c>
      <c r="J226" s="313" t="s">
        <v>590</v>
      </c>
      <c r="K226" s="313" t="s">
        <v>590</v>
      </c>
      <c r="L226" s="313" t="s">
        <v>590</v>
      </c>
      <c r="M226" s="313" t="s">
        <v>590</v>
      </c>
      <c r="N226" s="313" t="s">
        <v>590</v>
      </c>
      <c r="O226" s="313" t="s">
        <v>590</v>
      </c>
      <c r="P226" s="313" t="s">
        <v>590</v>
      </c>
      <c r="Q226" s="313" t="s">
        <v>590</v>
      </c>
      <c r="R226" s="313" t="s">
        <v>590</v>
      </c>
      <c r="S226" s="313" t="s">
        <v>590</v>
      </c>
    </row>
    <row r="227" spans="1:19" s="314" customFormat="1" ht="31.5" x14ac:dyDescent="0.25">
      <c r="A227" s="310" t="s">
        <v>927</v>
      </c>
      <c r="B227" s="316" t="s">
        <v>928</v>
      </c>
      <c r="C227" s="312" t="s">
        <v>749</v>
      </c>
      <c r="D227" s="308">
        <v>0</v>
      </c>
      <c r="E227" s="313">
        <v>0</v>
      </c>
      <c r="F227" s="313">
        <v>1.26177492558184</v>
      </c>
      <c r="G227" s="313">
        <v>0</v>
      </c>
      <c r="H227" s="313">
        <v>274.14592501568302</v>
      </c>
      <c r="I227" s="313">
        <v>0</v>
      </c>
      <c r="J227" s="313">
        <v>483.58684932993401</v>
      </c>
      <c r="K227" s="313">
        <v>0</v>
      </c>
      <c r="L227" s="313">
        <v>344.11024733164999</v>
      </c>
      <c r="M227" s="313">
        <v>0</v>
      </c>
      <c r="N227" s="313">
        <v>18.000082040304001</v>
      </c>
      <c r="O227" s="313">
        <v>0</v>
      </c>
      <c r="P227" s="313">
        <v>0</v>
      </c>
      <c r="Q227" s="313">
        <v>0</v>
      </c>
      <c r="R227" s="313">
        <f t="shared" si="6"/>
        <v>1119.843103717571</v>
      </c>
      <c r="S227" s="313">
        <f t="shared" si="7"/>
        <v>0</v>
      </c>
    </row>
    <row r="228" spans="1:19" s="314" customFormat="1" x14ac:dyDescent="0.25">
      <c r="A228" s="310" t="s">
        <v>552</v>
      </c>
      <c r="B228" s="318" t="s">
        <v>1027</v>
      </c>
      <c r="C228" s="312" t="s">
        <v>749</v>
      </c>
      <c r="D228" s="308">
        <v>72398.805600000007</v>
      </c>
      <c r="E228" s="313">
        <v>172533.39705999999</v>
      </c>
      <c r="F228" s="313">
        <v>11230.8865709854</v>
      </c>
      <c r="G228" s="313">
        <v>238313.32811472</v>
      </c>
      <c r="H228" s="313">
        <v>2108.1263951947599</v>
      </c>
      <c r="I228" s="313">
        <v>4792.9896961663799</v>
      </c>
      <c r="J228" s="313">
        <v>3478.6398516518698</v>
      </c>
      <c r="K228" s="313">
        <v>950.74255540499996</v>
      </c>
      <c r="L228" s="313">
        <v>2602.2177032628902</v>
      </c>
      <c r="M228" s="313">
        <v>10.8577917808219</v>
      </c>
      <c r="N228" s="313">
        <v>323.61645589935199</v>
      </c>
      <c r="O228" s="313">
        <v>117.71962301369901</v>
      </c>
      <c r="P228" s="313">
        <v>266.78320767123301</v>
      </c>
      <c r="Q228" s="313">
        <v>0</v>
      </c>
      <c r="R228" s="313">
        <f t="shared" si="6"/>
        <v>8779.3836136801037</v>
      </c>
      <c r="S228" s="313">
        <f t="shared" si="7"/>
        <v>5872.3096663658998</v>
      </c>
    </row>
    <row r="229" spans="1:19" s="314" customFormat="1" x14ac:dyDescent="0.25">
      <c r="A229" s="310" t="s">
        <v>553</v>
      </c>
      <c r="B229" s="316" t="s">
        <v>57</v>
      </c>
      <c r="C229" s="312" t="s">
        <v>749</v>
      </c>
      <c r="D229" s="308">
        <v>40.405029999999996</v>
      </c>
      <c r="E229" s="313">
        <v>321.53874999999999</v>
      </c>
      <c r="F229" s="313">
        <v>303.77776943357799</v>
      </c>
      <c r="G229" s="313">
        <v>658.32793000000004</v>
      </c>
      <c r="H229" s="313">
        <v>23.726573964743601</v>
      </c>
      <c r="I229" s="313">
        <v>392.98969616438399</v>
      </c>
      <c r="J229" s="313">
        <v>24.448070723763799</v>
      </c>
      <c r="K229" s="313">
        <v>38.582999999999998</v>
      </c>
      <c r="L229" s="313">
        <v>144.287365179679</v>
      </c>
      <c r="M229" s="313">
        <v>10.8577917808219</v>
      </c>
      <c r="N229" s="313">
        <v>195.04444132575199</v>
      </c>
      <c r="O229" s="313">
        <v>117.71962301369901</v>
      </c>
      <c r="P229" s="313">
        <v>266.78320767123301</v>
      </c>
      <c r="Q229" s="313">
        <v>0</v>
      </c>
      <c r="R229" s="313">
        <f t="shared" si="6"/>
        <v>654.2896588651713</v>
      </c>
      <c r="S229" s="313">
        <f t="shared" si="7"/>
        <v>560.15011095890486</v>
      </c>
    </row>
    <row r="230" spans="1:19" s="314" customFormat="1" x14ac:dyDescent="0.25">
      <c r="A230" s="310" t="s">
        <v>554</v>
      </c>
      <c r="B230" s="316" t="s">
        <v>1028</v>
      </c>
      <c r="C230" s="312" t="s">
        <v>749</v>
      </c>
      <c r="D230" s="308">
        <v>15703.40057</v>
      </c>
      <c r="E230" s="313">
        <v>1501.8583100000001</v>
      </c>
      <c r="F230" s="313">
        <v>1527.1088015518501</v>
      </c>
      <c r="G230" s="313">
        <v>3650</v>
      </c>
      <c r="H230" s="313">
        <v>2070.13021123002</v>
      </c>
      <c r="I230" s="313">
        <v>4400.000000002</v>
      </c>
      <c r="J230" s="313">
        <v>3454.1917809280999</v>
      </c>
      <c r="K230" s="313">
        <v>912.15955540499999</v>
      </c>
      <c r="L230" s="313">
        <v>2457.9303380832098</v>
      </c>
      <c r="M230" s="313">
        <v>0</v>
      </c>
      <c r="N230" s="313">
        <v>128.5720145736</v>
      </c>
      <c r="O230" s="313">
        <v>0</v>
      </c>
      <c r="P230" s="313">
        <v>0</v>
      </c>
      <c r="Q230" s="313">
        <v>0</v>
      </c>
      <c r="R230" s="313">
        <f t="shared" si="6"/>
        <v>8110.8243448149306</v>
      </c>
      <c r="S230" s="313">
        <f t="shared" si="7"/>
        <v>5312.159555407</v>
      </c>
    </row>
    <row r="231" spans="1:19" s="314" customFormat="1" x14ac:dyDescent="0.25">
      <c r="A231" s="310" t="s">
        <v>607</v>
      </c>
      <c r="B231" s="311" t="s">
        <v>1066</v>
      </c>
      <c r="C231" s="312" t="s">
        <v>749</v>
      </c>
      <c r="D231" s="308">
        <v>4091.7416400299999</v>
      </c>
      <c r="E231" s="313">
        <v>0</v>
      </c>
      <c r="F231" s="313">
        <v>8.73114913702011E-14</v>
      </c>
      <c r="G231" s="313">
        <v>650</v>
      </c>
      <c r="H231" s="313">
        <v>0</v>
      </c>
      <c r="I231" s="313">
        <v>0</v>
      </c>
      <c r="J231" s="313">
        <v>0</v>
      </c>
      <c r="K231" s="313">
        <v>0</v>
      </c>
      <c r="L231" s="313">
        <v>0</v>
      </c>
      <c r="M231" s="313">
        <v>0</v>
      </c>
      <c r="N231" s="313">
        <v>0</v>
      </c>
      <c r="O231" s="313">
        <v>0</v>
      </c>
      <c r="P231" s="313">
        <v>0</v>
      </c>
      <c r="Q231" s="313">
        <v>0</v>
      </c>
      <c r="R231" s="313">
        <f t="shared" si="6"/>
        <v>0</v>
      </c>
      <c r="S231" s="313">
        <f t="shared" si="7"/>
        <v>0</v>
      </c>
    </row>
    <row r="232" spans="1:19" s="314" customFormat="1" x14ac:dyDescent="0.25">
      <c r="A232" s="310" t="s">
        <v>608</v>
      </c>
      <c r="B232" s="311" t="s">
        <v>1072</v>
      </c>
      <c r="C232" s="312" t="s">
        <v>749</v>
      </c>
      <c r="D232" s="308">
        <v>261.65892996999997</v>
      </c>
      <c r="E232" s="313">
        <v>1.8583067</v>
      </c>
      <c r="F232" s="313">
        <v>27.108801551848298</v>
      </c>
      <c r="G232" s="313">
        <v>0</v>
      </c>
      <c r="H232" s="313">
        <v>2070.13021123002</v>
      </c>
      <c r="I232" s="313">
        <v>2500.000000002</v>
      </c>
      <c r="J232" s="313">
        <v>3454.1917809280999</v>
      </c>
      <c r="K232" s="313">
        <v>912.15955540499999</v>
      </c>
      <c r="L232" s="313">
        <v>2457.9303380832098</v>
      </c>
      <c r="M232" s="313">
        <v>0</v>
      </c>
      <c r="N232" s="313">
        <v>128.5720145736</v>
      </c>
      <c r="O232" s="313">
        <v>0</v>
      </c>
      <c r="P232" s="313">
        <v>0</v>
      </c>
      <c r="Q232" s="313">
        <v>0</v>
      </c>
      <c r="R232" s="313">
        <f t="shared" si="6"/>
        <v>8110.8243448149306</v>
      </c>
      <c r="S232" s="313">
        <f t="shared" si="7"/>
        <v>3412.159555407</v>
      </c>
    </row>
    <row r="233" spans="1:19" s="314" customFormat="1" x14ac:dyDescent="0.25">
      <c r="A233" s="310" t="s">
        <v>643</v>
      </c>
      <c r="B233" s="311" t="s">
        <v>61</v>
      </c>
      <c r="C233" s="312" t="s">
        <v>749</v>
      </c>
      <c r="D233" s="308">
        <v>11350</v>
      </c>
      <c r="E233" s="313">
        <v>1500.0000032999999</v>
      </c>
      <c r="F233" s="313">
        <v>1500</v>
      </c>
      <c r="G233" s="313">
        <v>3000</v>
      </c>
      <c r="H233" s="313">
        <v>0</v>
      </c>
      <c r="I233" s="313">
        <v>1900</v>
      </c>
      <c r="J233" s="313">
        <v>0</v>
      </c>
      <c r="K233" s="313">
        <v>0</v>
      </c>
      <c r="L233" s="313">
        <v>0</v>
      </c>
      <c r="M233" s="313">
        <v>0</v>
      </c>
      <c r="N233" s="313">
        <v>0</v>
      </c>
      <c r="O233" s="313">
        <v>0</v>
      </c>
      <c r="P233" s="313">
        <v>0</v>
      </c>
      <c r="Q233" s="313">
        <v>0</v>
      </c>
      <c r="R233" s="313">
        <f t="shared" si="6"/>
        <v>0</v>
      </c>
      <c r="S233" s="313">
        <f t="shared" si="7"/>
        <v>1900</v>
      </c>
    </row>
    <row r="234" spans="1:19" s="314" customFormat="1" x14ac:dyDescent="0.25">
      <c r="A234" s="310" t="s">
        <v>555</v>
      </c>
      <c r="B234" s="316" t="s">
        <v>1130</v>
      </c>
      <c r="C234" s="312" t="s">
        <v>749</v>
      </c>
      <c r="D234" s="308">
        <v>0</v>
      </c>
      <c r="E234" s="313">
        <v>0</v>
      </c>
      <c r="F234" s="313">
        <v>0</v>
      </c>
      <c r="G234" s="313">
        <v>0</v>
      </c>
      <c r="H234" s="313">
        <v>0</v>
      </c>
      <c r="I234" s="313">
        <v>0</v>
      </c>
      <c r="J234" s="313">
        <v>0</v>
      </c>
      <c r="K234" s="313">
        <v>0</v>
      </c>
      <c r="L234" s="313">
        <v>0</v>
      </c>
      <c r="M234" s="313">
        <v>0</v>
      </c>
      <c r="N234" s="313">
        <v>0</v>
      </c>
      <c r="O234" s="313">
        <v>0</v>
      </c>
      <c r="P234" s="313">
        <v>0</v>
      </c>
      <c r="Q234" s="313">
        <v>0</v>
      </c>
      <c r="R234" s="313">
        <f t="shared" si="6"/>
        <v>0</v>
      </c>
      <c r="S234" s="313">
        <f t="shared" si="7"/>
        <v>0</v>
      </c>
    </row>
    <row r="235" spans="1:19" s="314" customFormat="1" ht="16.5" customHeight="1" x14ac:dyDescent="0.25">
      <c r="A235" s="310" t="s">
        <v>556</v>
      </c>
      <c r="B235" s="316" t="s">
        <v>1029</v>
      </c>
      <c r="C235" s="312" t="s">
        <v>749</v>
      </c>
      <c r="D235" s="308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  <c r="P235" s="313">
        <v>0</v>
      </c>
      <c r="Q235" s="313">
        <v>0</v>
      </c>
      <c r="R235" s="313">
        <f t="shared" si="6"/>
        <v>0</v>
      </c>
      <c r="S235" s="313">
        <f t="shared" si="7"/>
        <v>0</v>
      </c>
    </row>
    <row r="236" spans="1:19" s="314" customFormat="1" x14ac:dyDescent="0.25">
      <c r="A236" s="310" t="s">
        <v>661</v>
      </c>
      <c r="B236" s="311" t="s">
        <v>666</v>
      </c>
      <c r="C236" s="312" t="s">
        <v>749</v>
      </c>
      <c r="D236" s="308">
        <v>0</v>
      </c>
      <c r="E236" s="313">
        <v>0</v>
      </c>
      <c r="F236" s="313">
        <v>0</v>
      </c>
      <c r="G236" s="313">
        <v>0</v>
      </c>
      <c r="H236" s="313">
        <v>0</v>
      </c>
      <c r="I236" s="313">
        <v>0</v>
      </c>
      <c r="J236" s="313">
        <v>0</v>
      </c>
      <c r="K236" s="313">
        <v>0</v>
      </c>
      <c r="L236" s="313">
        <v>0</v>
      </c>
      <c r="M236" s="313">
        <v>0</v>
      </c>
      <c r="N236" s="313">
        <v>0</v>
      </c>
      <c r="O236" s="313">
        <v>0</v>
      </c>
      <c r="P236" s="313">
        <v>0</v>
      </c>
      <c r="Q236" s="313">
        <v>0</v>
      </c>
      <c r="R236" s="313">
        <f t="shared" si="6"/>
        <v>0</v>
      </c>
      <c r="S236" s="313">
        <f t="shared" si="7"/>
        <v>0</v>
      </c>
    </row>
    <row r="237" spans="1:19" s="314" customFormat="1" x14ac:dyDescent="0.25">
      <c r="A237" s="310" t="s">
        <v>662</v>
      </c>
      <c r="B237" s="311" t="s">
        <v>1160</v>
      </c>
      <c r="C237" s="312" t="s">
        <v>749</v>
      </c>
      <c r="D237" s="308">
        <v>0</v>
      </c>
      <c r="E237" s="313">
        <v>0</v>
      </c>
      <c r="F237" s="313">
        <v>0</v>
      </c>
      <c r="G237" s="313">
        <v>0</v>
      </c>
      <c r="H237" s="313">
        <v>0</v>
      </c>
      <c r="I237" s="313">
        <v>0</v>
      </c>
      <c r="J237" s="313">
        <v>0</v>
      </c>
      <c r="K237" s="313">
        <v>0</v>
      </c>
      <c r="L237" s="313">
        <v>0</v>
      </c>
      <c r="M237" s="313">
        <v>0</v>
      </c>
      <c r="N237" s="313">
        <v>0</v>
      </c>
      <c r="O237" s="313">
        <v>0</v>
      </c>
      <c r="P237" s="313">
        <v>0</v>
      </c>
      <c r="Q237" s="313">
        <v>0</v>
      </c>
      <c r="R237" s="313">
        <f t="shared" ref="R237:R300" si="8">H237+J237+L237+N237+P237</f>
        <v>0</v>
      </c>
      <c r="S237" s="313">
        <f t="shared" ref="S237:S300" si="9">I237+K237+M237+O237+Q237</f>
        <v>0</v>
      </c>
    </row>
    <row r="238" spans="1:19" s="314" customFormat="1" x14ac:dyDescent="0.25">
      <c r="A238" s="310" t="s">
        <v>663</v>
      </c>
      <c r="B238" s="316" t="s">
        <v>641</v>
      </c>
      <c r="C238" s="312" t="s">
        <v>749</v>
      </c>
      <c r="D238" s="308">
        <v>0</v>
      </c>
      <c r="E238" s="313">
        <v>0</v>
      </c>
      <c r="F238" s="313">
        <v>0</v>
      </c>
      <c r="G238" s="313">
        <v>0</v>
      </c>
      <c r="H238" s="313">
        <v>0</v>
      </c>
      <c r="I238" s="313">
        <v>0</v>
      </c>
      <c r="J238" s="313">
        <v>0</v>
      </c>
      <c r="K238" s="313">
        <v>0</v>
      </c>
      <c r="L238" s="313">
        <v>0</v>
      </c>
      <c r="M238" s="313">
        <v>0</v>
      </c>
      <c r="N238" s="313">
        <v>0</v>
      </c>
      <c r="O238" s="313">
        <v>0</v>
      </c>
      <c r="P238" s="313">
        <v>0</v>
      </c>
      <c r="Q238" s="313">
        <v>0</v>
      </c>
      <c r="R238" s="313">
        <f t="shared" si="8"/>
        <v>0</v>
      </c>
      <c r="S238" s="313">
        <f t="shared" si="9"/>
        <v>0</v>
      </c>
    </row>
    <row r="239" spans="1:19" s="314" customFormat="1" x14ac:dyDescent="0.25">
      <c r="A239" s="310" t="s">
        <v>664</v>
      </c>
      <c r="B239" s="316" t="s">
        <v>642</v>
      </c>
      <c r="C239" s="312" t="s">
        <v>749</v>
      </c>
      <c r="D239" s="308">
        <v>0</v>
      </c>
      <c r="E239" s="313">
        <v>0</v>
      </c>
      <c r="F239" s="313">
        <v>0</v>
      </c>
      <c r="G239" s="313">
        <v>0</v>
      </c>
      <c r="H239" s="313">
        <v>0</v>
      </c>
      <c r="I239" s="313">
        <v>0</v>
      </c>
      <c r="J239" s="313">
        <v>0</v>
      </c>
      <c r="K239" s="313">
        <v>0</v>
      </c>
      <c r="L239" s="313">
        <v>0</v>
      </c>
      <c r="M239" s="313">
        <v>0</v>
      </c>
      <c r="N239" s="313">
        <v>0</v>
      </c>
      <c r="O239" s="313">
        <v>0</v>
      </c>
      <c r="P239" s="313">
        <v>0</v>
      </c>
      <c r="Q239" s="313">
        <v>0</v>
      </c>
      <c r="R239" s="313">
        <f t="shared" si="8"/>
        <v>0</v>
      </c>
      <c r="S239" s="313">
        <f t="shared" si="9"/>
        <v>0</v>
      </c>
    </row>
    <row r="240" spans="1:19" s="314" customFormat="1" x14ac:dyDescent="0.25">
      <c r="A240" s="310" t="s">
        <v>665</v>
      </c>
      <c r="B240" s="316" t="s">
        <v>1067</v>
      </c>
      <c r="C240" s="312" t="s">
        <v>749</v>
      </c>
      <c r="D240" s="308">
        <v>56655</v>
      </c>
      <c r="E240" s="313">
        <v>170710</v>
      </c>
      <c r="F240" s="313">
        <v>9400</v>
      </c>
      <c r="G240" s="313">
        <v>234005.00018472</v>
      </c>
      <c r="H240" s="313">
        <v>14.269609999999799</v>
      </c>
      <c r="I240" s="313">
        <v>0</v>
      </c>
      <c r="J240" s="313">
        <v>0</v>
      </c>
      <c r="K240" s="313">
        <v>0</v>
      </c>
      <c r="L240" s="313">
        <v>-4.5474735088646402E-13</v>
      </c>
      <c r="M240" s="313">
        <v>0</v>
      </c>
      <c r="N240" s="313">
        <v>2.8421709430404001E-14</v>
      </c>
      <c r="O240" s="313">
        <v>0</v>
      </c>
      <c r="P240" s="313">
        <v>0</v>
      </c>
      <c r="Q240" s="313">
        <v>0</v>
      </c>
      <c r="R240" s="313">
        <f t="shared" si="8"/>
        <v>14.269609999999373</v>
      </c>
      <c r="S240" s="313">
        <f t="shared" si="9"/>
        <v>0</v>
      </c>
    </row>
    <row r="241" spans="1:19" s="314" customFormat="1" x14ac:dyDescent="0.25">
      <c r="A241" s="310" t="s">
        <v>557</v>
      </c>
      <c r="B241" s="318" t="s">
        <v>1030</v>
      </c>
      <c r="C241" s="312" t="s">
        <v>749</v>
      </c>
      <c r="D241" s="308">
        <v>74158.400569999998</v>
      </c>
      <c r="E241" s="313">
        <v>173911.858265002</v>
      </c>
      <c r="F241" s="313">
        <v>13561.399577202401</v>
      </c>
      <c r="G241" s="313">
        <v>239666.40039942</v>
      </c>
      <c r="H241" s="313">
        <v>2121.4635715357299</v>
      </c>
      <c r="I241" s="313">
        <v>3373.0166832049999</v>
      </c>
      <c r="J241" s="313">
        <v>3997.90712328991</v>
      </c>
      <c r="K241" s="313">
        <v>2266.803674623</v>
      </c>
      <c r="L241" s="313">
        <v>4007.6380671084098</v>
      </c>
      <c r="M241" s="313">
        <v>6409.2325757190902</v>
      </c>
      <c r="N241" s="313">
        <v>4214.0901923866304</v>
      </c>
      <c r="O241" s="313">
        <v>5793.5353604860202</v>
      </c>
      <c r="P241" s="313">
        <v>5094.7974087143702</v>
      </c>
      <c r="Q241" s="313">
        <v>0</v>
      </c>
      <c r="R241" s="313">
        <f t="shared" si="8"/>
        <v>19435.896363035052</v>
      </c>
      <c r="S241" s="313">
        <f t="shared" si="9"/>
        <v>17842.58829403311</v>
      </c>
    </row>
    <row r="242" spans="1:19" s="314" customFormat="1" x14ac:dyDescent="0.25">
      <c r="A242" s="310" t="s">
        <v>558</v>
      </c>
      <c r="B242" s="316" t="s">
        <v>1161</v>
      </c>
      <c r="C242" s="312" t="s">
        <v>749</v>
      </c>
      <c r="D242" s="308">
        <v>17503.400570000002</v>
      </c>
      <c r="E242" s="313">
        <v>3201.8578305599999</v>
      </c>
      <c r="F242" s="313">
        <v>1500</v>
      </c>
      <c r="G242" s="313">
        <v>3000.0000009999999</v>
      </c>
      <c r="H242" s="313">
        <v>427.10880155184799</v>
      </c>
      <c r="I242" s="313">
        <v>2150</v>
      </c>
      <c r="J242" s="313">
        <v>1800</v>
      </c>
      <c r="K242" s="313">
        <v>650</v>
      </c>
      <c r="L242" s="313">
        <v>2320.13021123002</v>
      </c>
      <c r="M242" s="313">
        <v>3162.16</v>
      </c>
      <c r="N242" s="313">
        <v>2312.7637955016999</v>
      </c>
      <c r="O242" s="313">
        <v>1500</v>
      </c>
      <c r="P242" s="313">
        <v>0</v>
      </c>
      <c r="Q242" s="313">
        <v>0</v>
      </c>
      <c r="R242" s="313">
        <f t="shared" si="8"/>
        <v>6860.0028082835679</v>
      </c>
      <c r="S242" s="313">
        <f t="shared" si="9"/>
        <v>7462.16</v>
      </c>
    </row>
    <row r="243" spans="1:19" s="314" customFormat="1" x14ac:dyDescent="0.25">
      <c r="A243" s="310" t="s">
        <v>1073</v>
      </c>
      <c r="B243" s="311" t="s">
        <v>1066</v>
      </c>
      <c r="C243" s="312" t="s">
        <v>749</v>
      </c>
      <c r="D243" s="308">
        <v>5891.7416400299999</v>
      </c>
      <c r="E243" s="313">
        <v>0</v>
      </c>
      <c r="F243" s="313">
        <v>0</v>
      </c>
      <c r="G243" s="313">
        <v>0</v>
      </c>
      <c r="H243" s="313">
        <v>0</v>
      </c>
      <c r="I243" s="313">
        <v>650</v>
      </c>
      <c r="J243" s="313">
        <v>0</v>
      </c>
      <c r="K243" s="313">
        <v>0</v>
      </c>
      <c r="L243" s="313">
        <v>0</v>
      </c>
      <c r="M243" s="313">
        <v>0</v>
      </c>
      <c r="N243" s="313">
        <v>0</v>
      </c>
      <c r="O243" s="313">
        <v>0</v>
      </c>
      <c r="P243" s="313">
        <v>0</v>
      </c>
      <c r="Q243" s="313">
        <v>0</v>
      </c>
      <c r="R243" s="313">
        <f t="shared" si="8"/>
        <v>0</v>
      </c>
      <c r="S243" s="313">
        <f t="shared" si="9"/>
        <v>650</v>
      </c>
    </row>
    <row r="244" spans="1:19" s="314" customFormat="1" x14ac:dyDescent="0.25">
      <c r="A244" s="310" t="s">
        <v>1074</v>
      </c>
      <c r="B244" s="311" t="s">
        <v>1072</v>
      </c>
      <c r="C244" s="312" t="s">
        <v>749</v>
      </c>
      <c r="D244" s="308">
        <v>261.65892996999997</v>
      </c>
      <c r="E244" s="313">
        <v>1.8583099999999999</v>
      </c>
      <c r="F244" s="313">
        <v>0</v>
      </c>
      <c r="G244" s="313">
        <v>0</v>
      </c>
      <c r="H244" s="313">
        <v>277.10880155184799</v>
      </c>
      <c r="I244" s="313">
        <v>0</v>
      </c>
      <c r="J244" s="313">
        <v>450</v>
      </c>
      <c r="K244" s="313">
        <v>0</v>
      </c>
      <c r="L244" s="313">
        <v>2320.13021123002</v>
      </c>
      <c r="M244" s="313">
        <v>1912.16</v>
      </c>
      <c r="N244" s="313">
        <v>2312.7637955016999</v>
      </c>
      <c r="O244" s="313">
        <v>1500</v>
      </c>
      <c r="P244" s="313">
        <v>0</v>
      </c>
      <c r="Q244" s="313">
        <v>0</v>
      </c>
      <c r="R244" s="313">
        <f t="shared" si="8"/>
        <v>5360.0028082835679</v>
      </c>
      <c r="S244" s="313">
        <f t="shared" si="9"/>
        <v>3412.16</v>
      </c>
    </row>
    <row r="245" spans="1:19" s="314" customFormat="1" x14ac:dyDescent="0.25">
      <c r="A245" s="310" t="s">
        <v>1075</v>
      </c>
      <c r="B245" s="311" t="s">
        <v>61</v>
      </c>
      <c r="C245" s="312" t="s">
        <v>749</v>
      </c>
      <c r="D245" s="308">
        <v>11350</v>
      </c>
      <c r="E245" s="313">
        <v>3199.9995205599998</v>
      </c>
      <c r="F245" s="313">
        <v>1500</v>
      </c>
      <c r="G245" s="313">
        <v>3000.0000009999999</v>
      </c>
      <c r="H245" s="313">
        <v>150</v>
      </c>
      <c r="I245" s="313">
        <v>1500</v>
      </c>
      <c r="J245" s="313">
        <v>1350</v>
      </c>
      <c r="K245" s="313">
        <v>650</v>
      </c>
      <c r="L245" s="313">
        <v>0</v>
      </c>
      <c r="M245" s="313">
        <v>1250</v>
      </c>
      <c r="N245" s="313">
        <v>0</v>
      </c>
      <c r="O245" s="313">
        <v>0</v>
      </c>
      <c r="P245" s="313">
        <v>0</v>
      </c>
      <c r="Q245" s="313">
        <v>0</v>
      </c>
      <c r="R245" s="313">
        <f t="shared" si="8"/>
        <v>1500</v>
      </c>
      <c r="S245" s="313">
        <f t="shared" si="9"/>
        <v>3400</v>
      </c>
    </row>
    <row r="246" spans="1:19" s="314" customFormat="1" x14ac:dyDescent="0.25">
      <c r="A246" s="310" t="s">
        <v>559</v>
      </c>
      <c r="B246" s="316" t="s">
        <v>14</v>
      </c>
      <c r="C246" s="312" t="s">
        <v>749</v>
      </c>
      <c r="D246" s="308">
        <v>0</v>
      </c>
      <c r="E246" s="313">
        <v>0</v>
      </c>
      <c r="F246" s="313">
        <v>2661.3995772024</v>
      </c>
      <c r="G246" s="313">
        <v>2661.4003984199999</v>
      </c>
      <c r="H246" s="313">
        <v>1694.35476998389</v>
      </c>
      <c r="I246" s="313">
        <v>1223.0166832049999</v>
      </c>
      <c r="J246" s="313">
        <v>2197.90712328991</v>
      </c>
      <c r="K246" s="313">
        <v>1616.803674623</v>
      </c>
      <c r="L246" s="313">
        <v>1687.50785587839</v>
      </c>
      <c r="M246" s="313">
        <v>3247.0725757190899</v>
      </c>
      <c r="N246" s="313">
        <v>1901.3263968849301</v>
      </c>
      <c r="O246" s="313">
        <v>4293.5353604860202</v>
      </c>
      <c r="P246" s="313">
        <v>5094.7974087143702</v>
      </c>
      <c r="Q246" s="313">
        <v>0</v>
      </c>
      <c r="R246" s="313">
        <f t="shared" si="8"/>
        <v>12575.89355475149</v>
      </c>
      <c r="S246" s="313">
        <f t="shared" si="9"/>
        <v>10380.42829403311</v>
      </c>
    </row>
    <row r="247" spans="1:19" s="314" customFormat="1" x14ac:dyDescent="0.25">
      <c r="A247" s="310" t="s">
        <v>1108</v>
      </c>
      <c r="B247" s="316" t="s">
        <v>1068</v>
      </c>
      <c r="C247" s="312" t="s">
        <v>749</v>
      </c>
      <c r="D247" s="308">
        <v>56655</v>
      </c>
      <c r="E247" s="313">
        <v>170710.00043444199</v>
      </c>
      <c r="F247" s="313">
        <v>9400</v>
      </c>
      <c r="G247" s="313">
        <v>234005</v>
      </c>
      <c r="H247" s="313">
        <v>0</v>
      </c>
      <c r="I247" s="313">
        <v>0</v>
      </c>
      <c r="J247" s="313">
        <v>0</v>
      </c>
      <c r="K247" s="313">
        <v>0</v>
      </c>
      <c r="L247" s="313">
        <v>0</v>
      </c>
      <c r="M247" s="313">
        <v>0</v>
      </c>
      <c r="N247" s="313">
        <v>0</v>
      </c>
      <c r="O247" s="313">
        <v>0</v>
      </c>
      <c r="P247" s="313">
        <v>0</v>
      </c>
      <c r="Q247" s="313">
        <v>0</v>
      </c>
      <c r="R247" s="313">
        <f t="shared" si="8"/>
        <v>0</v>
      </c>
      <c r="S247" s="313">
        <f t="shared" si="9"/>
        <v>0</v>
      </c>
    </row>
    <row r="248" spans="1:19" s="314" customFormat="1" ht="31.5" x14ac:dyDescent="0.25">
      <c r="A248" s="310" t="s">
        <v>560</v>
      </c>
      <c r="B248" s="318" t="s">
        <v>1159</v>
      </c>
      <c r="C248" s="312" t="s">
        <v>749</v>
      </c>
      <c r="D248" s="308">
        <v>10508.224720230701</v>
      </c>
      <c r="E248" s="313">
        <v>14739.7864893103</v>
      </c>
      <c r="F248" s="313">
        <v>11922.5305888779</v>
      </c>
      <c r="G248" s="313">
        <v>12166.75898427</v>
      </c>
      <c r="H248" s="313">
        <v>16784.831652938199</v>
      </c>
      <c r="I248" s="313">
        <v>14165.4207155613</v>
      </c>
      <c r="J248" s="313">
        <v>18583.1354823328</v>
      </c>
      <c r="K248" s="313">
        <v>22304.3235704902</v>
      </c>
      <c r="L248" s="313">
        <v>18147.310521537602</v>
      </c>
      <c r="M248" s="313">
        <v>26486.188386243899</v>
      </c>
      <c r="N248" s="313">
        <v>18710.403666709</v>
      </c>
      <c r="O248" s="313">
        <v>27596.7873244449</v>
      </c>
      <c r="P248" s="313">
        <v>29434.596896586201</v>
      </c>
      <c r="Q248" s="313">
        <v>0</v>
      </c>
      <c r="R248" s="313">
        <f t="shared" si="8"/>
        <v>101660.27822010379</v>
      </c>
      <c r="S248" s="313">
        <f t="shared" si="9"/>
        <v>90552.719996740299</v>
      </c>
    </row>
    <row r="249" spans="1:19" s="314" customFormat="1" ht="31.5" x14ac:dyDescent="0.25">
      <c r="A249" s="310" t="s">
        <v>561</v>
      </c>
      <c r="B249" s="318" t="s">
        <v>1150</v>
      </c>
      <c r="C249" s="312" t="s">
        <v>749</v>
      </c>
      <c r="D249" s="308">
        <v>-8447.1562005699998</v>
      </c>
      <c r="E249" s="313">
        <v>-7080.1813796799997</v>
      </c>
      <c r="F249" s="313">
        <v>-16196.493561261699</v>
      </c>
      <c r="G249" s="313">
        <v>-16142.9086683</v>
      </c>
      <c r="H249" s="313">
        <v>-16777.239631497701</v>
      </c>
      <c r="I249" s="313">
        <v>-16715.551238433902</v>
      </c>
      <c r="J249" s="313">
        <v>-18184.665187270199</v>
      </c>
      <c r="K249" s="313">
        <v>-20330.605635309599</v>
      </c>
      <c r="L249" s="313">
        <v>-16725.439462287701</v>
      </c>
      <c r="M249" s="313">
        <v>-18330.9450213946</v>
      </c>
      <c r="N249" s="313">
        <v>-14722.413085239599</v>
      </c>
      <c r="O249" s="313">
        <v>-18634.134648684099</v>
      </c>
      <c r="P249" s="313">
        <v>-19089.400100488801</v>
      </c>
      <c r="Q249" s="313">
        <v>0</v>
      </c>
      <c r="R249" s="313">
        <f t="shared" si="8"/>
        <v>-85499.157466784003</v>
      </c>
      <c r="S249" s="313">
        <f t="shared" si="9"/>
        <v>-74011.23654382219</v>
      </c>
    </row>
    <row r="250" spans="1:19" s="314" customFormat="1" x14ac:dyDescent="0.25">
      <c r="A250" s="310" t="s">
        <v>667</v>
      </c>
      <c r="B250" s="316" t="s">
        <v>1069</v>
      </c>
      <c r="C250" s="312" t="s">
        <v>749</v>
      </c>
      <c r="D250" s="308">
        <v>-8447.1562005699998</v>
      </c>
      <c r="E250" s="313">
        <v>-7080.1813796799997</v>
      </c>
      <c r="F250" s="313">
        <v>-16196.493561261699</v>
      </c>
      <c r="G250" s="313">
        <v>-16142.9086683</v>
      </c>
      <c r="H250" s="313">
        <v>-16777.239631497701</v>
      </c>
      <c r="I250" s="313">
        <v>-16715.551238433902</v>
      </c>
      <c r="J250" s="313">
        <v>-18184.665187270199</v>
      </c>
      <c r="K250" s="313">
        <v>-20330.605635309599</v>
      </c>
      <c r="L250" s="313">
        <v>-16725.439462287701</v>
      </c>
      <c r="M250" s="313">
        <v>-18330.9450213946</v>
      </c>
      <c r="N250" s="313">
        <v>-14722.413085239599</v>
      </c>
      <c r="O250" s="313">
        <v>-18634.134648684099</v>
      </c>
      <c r="P250" s="313">
        <v>-19089.400100488801</v>
      </c>
      <c r="Q250" s="313">
        <v>0</v>
      </c>
      <c r="R250" s="313">
        <f t="shared" si="8"/>
        <v>-85499.157466784003</v>
      </c>
      <c r="S250" s="313">
        <f t="shared" si="9"/>
        <v>-74011.23654382219</v>
      </c>
    </row>
    <row r="251" spans="1:19" s="314" customFormat="1" x14ac:dyDescent="0.25">
      <c r="A251" s="310" t="s">
        <v>668</v>
      </c>
      <c r="B251" s="316" t="s">
        <v>49</v>
      </c>
      <c r="C251" s="312" t="s">
        <v>749</v>
      </c>
      <c r="D251" s="308">
        <v>0</v>
      </c>
      <c r="E251" s="313">
        <v>0</v>
      </c>
      <c r="F251" s="313">
        <v>0</v>
      </c>
      <c r="G251" s="313">
        <v>0</v>
      </c>
      <c r="H251" s="313">
        <v>0</v>
      </c>
      <c r="I251" s="313">
        <v>0</v>
      </c>
      <c r="J251" s="313">
        <v>0</v>
      </c>
      <c r="K251" s="313">
        <v>0</v>
      </c>
      <c r="L251" s="313">
        <v>0</v>
      </c>
      <c r="M251" s="313">
        <v>0</v>
      </c>
      <c r="N251" s="313">
        <v>0</v>
      </c>
      <c r="O251" s="313">
        <v>0</v>
      </c>
      <c r="P251" s="313">
        <v>0</v>
      </c>
      <c r="Q251" s="313">
        <v>0</v>
      </c>
      <c r="R251" s="313">
        <f t="shared" si="8"/>
        <v>0</v>
      </c>
      <c r="S251" s="313">
        <f t="shared" si="9"/>
        <v>0</v>
      </c>
    </row>
    <row r="252" spans="1:19" s="314" customFormat="1" ht="31.5" x14ac:dyDescent="0.25">
      <c r="A252" s="310" t="s">
        <v>562</v>
      </c>
      <c r="B252" s="318" t="s">
        <v>1151</v>
      </c>
      <c r="C252" s="312" t="s">
        <v>749</v>
      </c>
      <c r="D252" s="308">
        <v>-1759.5949700000101</v>
      </c>
      <c r="E252" s="313">
        <v>-1378.4612050020401</v>
      </c>
      <c r="F252" s="313">
        <v>-2330.5130062169701</v>
      </c>
      <c r="G252" s="313">
        <v>-1353.0722847</v>
      </c>
      <c r="H252" s="313">
        <v>-13.337176340973199</v>
      </c>
      <c r="I252" s="313">
        <v>1419.9730129613899</v>
      </c>
      <c r="J252" s="313">
        <v>-519.26727163804401</v>
      </c>
      <c r="K252" s="313">
        <v>-1316.0611192179999</v>
      </c>
      <c r="L252" s="313">
        <v>-1405.4203638455199</v>
      </c>
      <c r="M252" s="313">
        <v>-6398.3747839382604</v>
      </c>
      <c r="N252" s="313">
        <v>-3890.4737364872799</v>
      </c>
      <c r="O252" s="313">
        <v>-5675.8157374723196</v>
      </c>
      <c r="P252" s="313">
        <v>-4828.01420104314</v>
      </c>
      <c r="Q252" s="313">
        <v>0</v>
      </c>
      <c r="R252" s="313">
        <f t="shared" si="8"/>
        <v>-10656.512749354957</v>
      </c>
      <c r="S252" s="313">
        <f t="shared" si="9"/>
        <v>-11970.27862766719</v>
      </c>
    </row>
    <row r="253" spans="1:19" s="314" customFormat="1" x14ac:dyDescent="0.25">
      <c r="A253" s="310" t="s">
        <v>827</v>
      </c>
      <c r="B253" s="316" t="s">
        <v>863</v>
      </c>
      <c r="C253" s="312" t="s">
        <v>749</v>
      </c>
      <c r="D253" s="308">
        <v>-1800</v>
      </c>
      <c r="E253" s="313">
        <v>-1699.9995205600001</v>
      </c>
      <c r="F253" s="313">
        <v>27.108801551848501</v>
      </c>
      <c r="G253" s="313">
        <v>649.999999</v>
      </c>
      <c r="H253" s="313">
        <v>1643.0214096781699</v>
      </c>
      <c r="I253" s="313">
        <v>2250.000000002</v>
      </c>
      <c r="J253" s="313">
        <v>1654.1917809280999</v>
      </c>
      <c r="K253" s="313">
        <v>262.15955540499999</v>
      </c>
      <c r="L253" s="313">
        <v>137.800126853194</v>
      </c>
      <c r="M253" s="313">
        <v>-3162.16</v>
      </c>
      <c r="N253" s="313">
        <v>-2184.1917809280999</v>
      </c>
      <c r="O253" s="313">
        <v>-1500</v>
      </c>
      <c r="P253" s="313">
        <v>0</v>
      </c>
      <c r="Q253" s="313">
        <v>0</v>
      </c>
      <c r="R253" s="313">
        <f t="shared" si="8"/>
        <v>1250.8215365313636</v>
      </c>
      <c r="S253" s="313">
        <f t="shared" si="9"/>
        <v>-2150.0004445929999</v>
      </c>
    </row>
    <row r="254" spans="1:19" s="314" customFormat="1" x14ac:dyDescent="0.25">
      <c r="A254" s="310" t="s">
        <v>828</v>
      </c>
      <c r="B254" s="316" t="s">
        <v>826</v>
      </c>
      <c r="C254" s="312" t="s">
        <v>749</v>
      </c>
      <c r="D254" s="308">
        <v>40.405029999996302</v>
      </c>
      <c r="E254" s="313">
        <v>321.53831555796302</v>
      </c>
      <c r="F254" s="313">
        <v>-2357.62180776882</v>
      </c>
      <c r="G254" s="313">
        <v>-2003.0722837000001</v>
      </c>
      <c r="H254" s="313">
        <v>-1656.3585860191399</v>
      </c>
      <c r="I254" s="313">
        <v>-830.02698704061299</v>
      </c>
      <c r="J254" s="313">
        <v>-2173.4590525661501</v>
      </c>
      <c r="K254" s="313">
        <v>-1578.2206746229999</v>
      </c>
      <c r="L254" s="313">
        <v>-1543.2204906987099</v>
      </c>
      <c r="M254" s="313">
        <v>-3236.2147839382601</v>
      </c>
      <c r="N254" s="313">
        <v>-1706.28195555918</v>
      </c>
      <c r="O254" s="313">
        <v>-4175.8157374723196</v>
      </c>
      <c r="P254" s="313">
        <v>-4828.01420104314</v>
      </c>
      <c r="Q254" s="313">
        <v>0</v>
      </c>
      <c r="R254" s="313">
        <f t="shared" si="8"/>
        <v>-11907.334285886322</v>
      </c>
      <c r="S254" s="313">
        <f t="shared" si="9"/>
        <v>-9820.2781830741933</v>
      </c>
    </row>
    <row r="255" spans="1:19" s="314" customFormat="1" x14ac:dyDescent="0.25">
      <c r="A255" s="310" t="s">
        <v>563</v>
      </c>
      <c r="B255" s="318" t="s">
        <v>67</v>
      </c>
      <c r="C255" s="312" t="s">
        <v>749</v>
      </c>
      <c r="D255" s="308">
        <v>0</v>
      </c>
      <c r="E255" s="313">
        <v>0</v>
      </c>
      <c r="F255" s="313">
        <v>0</v>
      </c>
      <c r="G255" s="313">
        <v>0</v>
      </c>
      <c r="H255" s="313">
        <v>0</v>
      </c>
      <c r="I255" s="313">
        <v>0</v>
      </c>
      <c r="J255" s="313">
        <v>0</v>
      </c>
      <c r="K255" s="313">
        <v>0</v>
      </c>
      <c r="L255" s="313">
        <v>0</v>
      </c>
      <c r="M255" s="313">
        <v>0</v>
      </c>
      <c r="N255" s="313">
        <v>0</v>
      </c>
      <c r="O255" s="313">
        <v>0</v>
      </c>
      <c r="P255" s="313">
        <v>0</v>
      </c>
      <c r="Q255" s="313">
        <v>0</v>
      </c>
      <c r="R255" s="313">
        <f t="shared" si="8"/>
        <v>0</v>
      </c>
      <c r="S255" s="313">
        <f t="shared" si="9"/>
        <v>0</v>
      </c>
    </row>
    <row r="256" spans="1:19" s="314" customFormat="1" ht="31.5" x14ac:dyDescent="0.25">
      <c r="A256" s="310" t="s">
        <v>564</v>
      </c>
      <c r="B256" s="318" t="s">
        <v>1152</v>
      </c>
      <c r="C256" s="312" t="s">
        <v>749</v>
      </c>
      <c r="D256" s="308">
        <v>301.47354966069901</v>
      </c>
      <c r="E256" s="313">
        <v>6281.1439046282303</v>
      </c>
      <c r="F256" s="313">
        <v>-6604.4759786007198</v>
      </c>
      <c r="G256" s="313">
        <v>-5329.2219687300503</v>
      </c>
      <c r="H256" s="313">
        <v>-5.7451549005627403</v>
      </c>
      <c r="I256" s="313">
        <v>-1130.1575099112399</v>
      </c>
      <c r="J256" s="313">
        <v>-120.79697657540299</v>
      </c>
      <c r="K256" s="313">
        <v>657.65681596261902</v>
      </c>
      <c r="L256" s="313">
        <v>16.4506954044023</v>
      </c>
      <c r="M256" s="313">
        <v>1756.86858091105</v>
      </c>
      <c r="N256" s="313">
        <v>97.516844982115302</v>
      </c>
      <c r="O256" s="313">
        <v>3286.8369382884598</v>
      </c>
      <c r="P256" s="313">
        <v>5517.1825950542298</v>
      </c>
      <c r="Q256" s="313">
        <v>0</v>
      </c>
      <c r="R256" s="313">
        <f t="shared" si="8"/>
        <v>5504.6080039647813</v>
      </c>
      <c r="S256" s="313">
        <f t="shared" si="9"/>
        <v>4571.2048252508885</v>
      </c>
    </row>
    <row r="257" spans="1:19" s="314" customFormat="1" x14ac:dyDescent="0.25">
      <c r="A257" s="310" t="s">
        <v>565</v>
      </c>
      <c r="B257" s="318" t="s">
        <v>6</v>
      </c>
      <c r="C257" s="312" t="s">
        <v>749</v>
      </c>
      <c r="D257" s="308">
        <v>179.10963784098001</v>
      </c>
      <c r="E257" s="313">
        <v>480.58318750167899</v>
      </c>
      <c r="F257" s="313">
        <v>6761.7270921298896</v>
      </c>
      <c r="G257" s="313">
        <v>6761.7270921298896</v>
      </c>
      <c r="H257" s="313">
        <v>157.251113529164</v>
      </c>
      <c r="I257" s="313">
        <v>1432.5051233998599</v>
      </c>
      <c r="J257" s="313">
        <v>151.50595862860399</v>
      </c>
      <c r="K257" s="313">
        <v>302.34761348860798</v>
      </c>
      <c r="L257" s="313">
        <v>30.7089820532019</v>
      </c>
      <c r="M257" s="313">
        <v>960.00442945120801</v>
      </c>
      <c r="N257" s="313">
        <v>47.1596774575955</v>
      </c>
      <c r="O257" s="313">
        <v>2716.8730103622602</v>
      </c>
      <c r="P257" s="313">
        <v>144.67652243970801</v>
      </c>
      <c r="Q257" s="313">
        <v>0</v>
      </c>
      <c r="R257" s="313">
        <f t="shared" si="8"/>
        <v>531.30225410827336</v>
      </c>
      <c r="S257" s="313">
        <f t="shared" si="9"/>
        <v>5411.7301767019362</v>
      </c>
    </row>
    <row r="258" spans="1:19" s="314" customFormat="1" x14ac:dyDescent="0.25">
      <c r="A258" s="310" t="s">
        <v>566</v>
      </c>
      <c r="B258" s="318" t="s">
        <v>7</v>
      </c>
      <c r="C258" s="312" t="s">
        <v>749</v>
      </c>
      <c r="D258" s="308">
        <v>480.58318750167899</v>
      </c>
      <c r="E258" s="313">
        <v>6761.7270921298896</v>
      </c>
      <c r="F258" s="313">
        <v>157.251113529164</v>
      </c>
      <c r="G258" s="313">
        <v>1432.5051233998599</v>
      </c>
      <c r="H258" s="313">
        <v>151.50595862860399</v>
      </c>
      <c r="I258" s="313">
        <v>302.34761348860798</v>
      </c>
      <c r="J258" s="313">
        <v>30.7089820532019</v>
      </c>
      <c r="K258" s="313">
        <v>960.00442945120801</v>
      </c>
      <c r="L258" s="313">
        <v>47.1596774575955</v>
      </c>
      <c r="M258" s="313">
        <v>2716.8730103622602</v>
      </c>
      <c r="N258" s="313">
        <v>144.67652243970801</v>
      </c>
      <c r="O258" s="313">
        <v>6003.7099486507204</v>
      </c>
      <c r="P258" s="313">
        <v>5661.8591174939202</v>
      </c>
      <c r="Q258" s="313">
        <v>0</v>
      </c>
      <c r="R258" s="313">
        <f t="shared" si="8"/>
        <v>6035.9102580730296</v>
      </c>
      <c r="S258" s="313">
        <f t="shared" si="9"/>
        <v>9982.9350019527956</v>
      </c>
    </row>
    <row r="259" spans="1:19" s="314" customFormat="1" x14ac:dyDescent="0.25">
      <c r="A259" s="310" t="s">
        <v>568</v>
      </c>
      <c r="B259" s="318" t="s">
        <v>864</v>
      </c>
      <c r="C259" s="312" t="s">
        <v>286</v>
      </c>
      <c r="D259" s="313" t="s">
        <v>590</v>
      </c>
      <c r="E259" s="313" t="s">
        <v>590</v>
      </c>
      <c r="F259" s="313" t="s">
        <v>590</v>
      </c>
      <c r="G259" s="313" t="s">
        <v>590</v>
      </c>
      <c r="H259" s="313" t="s">
        <v>590</v>
      </c>
      <c r="I259" s="313" t="s">
        <v>590</v>
      </c>
      <c r="J259" s="313" t="s">
        <v>590</v>
      </c>
      <c r="K259" s="313" t="s">
        <v>590</v>
      </c>
      <c r="L259" s="313" t="s">
        <v>590</v>
      </c>
      <c r="M259" s="313" t="s">
        <v>590</v>
      </c>
      <c r="N259" s="313" t="s">
        <v>590</v>
      </c>
      <c r="O259" s="313" t="s">
        <v>590</v>
      </c>
      <c r="P259" s="313" t="s">
        <v>590</v>
      </c>
      <c r="Q259" s="313" t="s">
        <v>590</v>
      </c>
      <c r="R259" s="313" t="s">
        <v>590</v>
      </c>
      <c r="S259" s="313" t="s">
        <v>590</v>
      </c>
    </row>
    <row r="260" spans="1:19" s="314" customFormat="1" x14ac:dyDescent="0.25">
      <c r="A260" s="310" t="s">
        <v>569</v>
      </c>
      <c r="B260" s="316" t="s">
        <v>1031</v>
      </c>
      <c r="C260" s="312" t="s">
        <v>749</v>
      </c>
      <c r="D260" s="308">
        <v>3336.6288924800001</v>
      </c>
      <c r="E260" s="313">
        <v>4385.1210709400002</v>
      </c>
      <c r="F260" s="313">
        <v>3739.68213900503</v>
      </c>
      <c r="G260" s="313">
        <v>3738.59058831741</v>
      </c>
      <c r="H260" s="313">
        <v>3736.02468962701</v>
      </c>
      <c r="I260" s="313">
        <v>3767.8385200246998</v>
      </c>
      <c r="J260" s="313">
        <v>3746.5000939576298</v>
      </c>
      <c r="K260" s="313">
        <v>3791.4378370169302</v>
      </c>
      <c r="L260" s="313">
        <v>3806.0975226084001</v>
      </c>
      <c r="M260" s="313">
        <v>4128.8351756638103</v>
      </c>
      <c r="N260" s="313">
        <v>3823.9228525665599</v>
      </c>
      <c r="O260" s="313">
        <v>4500.5880728894899</v>
      </c>
      <c r="P260" s="313">
        <v>4894.9075980527896</v>
      </c>
      <c r="Q260" s="313">
        <v>0</v>
      </c>
      <c r="R260" s="313">
        <f t="shared" si="8"/>
        <v>20007.452756812389</v>
      </c>
      <c r="S260" s="313">
        <f t="shared" si="9"/>
        <v>16188.699605594929</v>
      </c>
    </row>
    <row r="261" spans="1:19" s="314" customFormat="1" ht="31.5" x14ac:dyDescent="0.25">
      <c r="A261" s="310" t="s">
        <v>669</v>
      </c>
      <c r="B261" s="311" t="s">
        <v>1032</v>
      </c>
      <c r="C261" s="312" t="s">
        <v>749</v>
      </c>
      <c r="D261" s="308" t="s">
        <v>286</v>
      </c>
      <c r="E261" s="313" t="s">
        <v>286</v>
      </c>
      <c r="F261" s="313" t="s">
        <v>286</v>
      </c>
      <c r="G261" s="313" t="s">
        <v>286</v>
      </c>
      <c r="H261" s="313" t="s">
        <v>286</v>
      </c>
      <c r="I261" s="313" t="s">
        <v>286</v>
      </c>
      <c r="J261" s="313" t="s">
        <v>286</v>
      </c>
      <c r="K261" s="313" t="s">
        <v>286</v>
      </c>
      <c r="L261" s="313" t="s">
        <v>286</v>
      </c>
      <c r="M261" s="313" t="s">
        <v>286</v>
      </c>
      <c r="N261" s="313" t="s">
        <v>286</v>
      </c>
      <c r="O261" s="313" t="s">
        <v>286</v>
      </c>
      <c r="P261" s="313" t="s">
        <v>286</v>
      </c>
      <c r="Q261" s="313" t="s">
        <v>286</v>
      </c>
      <c r="R261" s="313" t="s">
        <v>286</v>
      </c>
      <c r="S261" s="313" t="s">
        <v>286</v>
      </c>
    </row>
    <row r="262" spans="1:19" s="314" customFormat="1" x14ac:dyDescent="0.25">
      <c r="A262" s="310" t="s">
        <v>670</v>
      </c>
      <c r="B262" s="321" t="s">
        <v>62</v>
      </c>
      <c r="C262" s="312" t="s">
        <v>749</v>
      </c>
      <c r="D262" s="308" t="s">
        <v>286</v>
      </c>
      <c r="E262" s="313" t="s">
        <v>286</v>
      </c>
      <c r="F262" s="313" t="s">
        <v>286</v>
      </c>
      <c r="G262" s="313" t="s">
        <v>286</v>
      </c>
      <c r="H262" s="313" t="s">
        <v>286</v>
      </c>
      <c r="I262" s="313" t="s">
        <v>286</v>
      </c>
      <c r="J262" s="313" t="s">
        <v>286</v>
      </c>
      <c r="K262" s="313" t="s">
        <v>286</v>
      </c>
      <c r="L262" s="313" t="s">
        <v>286</v>
      </c>
      <c r="M262" s="313" t="s">
        <v>286</v>
      </c>
      <c r="N262" s="313" t="s">
        <v>286</v>
      </c>
      <c r="O262" s="313" t="s">
        <v>286</v>
      </c>
      <c r="P262" s="313" t="s">
        <v>286</v>
      </c>
      <c r="Q262" s="313" t="s">
        <v>286</v>
      </c>
      <c r="R262" s="313" t="s">
        <v>286</v>
      </c>
      <c r="S262" s="313" t="s">
        <v>286</v>
      </c>
    </row>
    <row r="263" spans="1:19" s="314" customFormat="1" ht="31.5" x14ac:dyDescent="0.25">
      <c r="A263" s="310" t="s">
        <v>891</v>
      </c>
      <c r="B263" s="321" t="s">
        <v>898</v>
      </c>
      <c r="C263" s="312" t="s">
        <v>749</v>
      </c>
      <c r="D263" s="308" t="s">
        <v>286</v>
      </c>
      <c r="E263" s="313" t="s">
        <v>286</v>
      </c>
      <c r="F263" s="313" t="s">
        <v>286</v>
      </c>
      <c r="G263" s="313" t="s">
        <v>286</v>
      </c>
      <c r="H263" s="313" t="s">
        <v>286</v>
      </c>
      <c r="I263" s="313" t="s">
        <v>286</v>
      </c>
      <c r="J263" s="313" t="s">
        <v>286</v>
      </c>
      <c r="K263" s="313" t="s">
        <v>286</v>
      </c>
      <c r="L263" s="313" t="s">
        <v>286</v>
      </c>
      <c r="M263" s="313" t="s">
        <v>286</v>
      </c>
      <c r="N263" s="313" t="s">
        <v>286</v>
      </c>
      <c r="O263" s="313" t="s">
        <v>286</v>
      </c>
      <c r="P263" s="313" t="s">
        <v>286</v>
      </c>
      <c r="Q263" s="313" t="s">
        <v>286</v>
      </c>
      <c r="R263" s="313" t="s">
        <v>286</v>
      </c>
      <c r="S263" s="313" t="s">
        <v>286</v>
      </c>
    </row>
    <row r="264" spans="1:19" s="314" customFormat="1" x14ac:dyDescent="0.25">
      <c r="A264" s="310" t="s">
        <v>892</v>
      </c>
      <c r="B264" s="324" t="s">
        <v>62</v>
      </c>
      <c r="C264" s="312" t="s">
        <v>749</v>
      </c>
      <c r="D264" s="308" t="s">
        <v>286</v>
      </c>
      <c r="E264" s="313" t="s">
        <v>286</v>
      </c>
      <c r="F264" s="313" t="s">
        <v>286</v>
      </c>
      <c r="G264" s="313" t="s">
        <v>286</v>
      </c>
      <c r="H264" s="313" t="s">
        <v>286</v>
      </c>
      <c r="I264" s="313" t="s">
        <v>286</v>
      </c>
      <c r="J264" s="313" t="s">
        <v>286</v>
      </c>
      <c r="K264" s="313" t="s">
        <v>286</v>
      </c>
      <c r="L264" s="313" t="s">
        <v>286</v>
      </c>
      <c r="M264" s="313" t="s">
        <v>286</v>
      </c>
      <c r="N264" s="313" t="s">
        <v>286</v>
      </c>
      <c r="O264" s="313" t="s">
        <v>286</v>
      </c>
      <c r="P264" s="313" t="s">
        <v>286</v>
      </c>
      <c r="Q264" s="313" t="s">
        <v>286</v>
      </c>
      <c r="R264" s="313" t="s">
        <v>286</v>
      </c>
      <c r="S264" s="313" t="s">
        <v>286</v>
      </c>
    </row>
    <row r="265" spans="1:19" s="314" customFormat="1" ht="31.5" x14ac:dyDescent="0.25">
      <c r="A265" s="310" t="s">
        <v>893</v>
      </c>
      <c r="B265" s="321" t="s">
        <v>899</v>
      </c>
      <c r="C265" s="312" t="s">
        <v>749</v>
      </c>
      <c r="D265" s="308" t="s">
        <v>286</v>
      </c>
      <c r="E265" s="313" t="s">
        <v>286</v>
      </c>
      <c r="F265" s="313" t="s">
        <v>286</v>
      </c>
      <c r="G265" s="313" t="s">
        <v>286</v>
      </c>
      <c r="H265" s="313" t="s">
        <v>286</v>
      </c>
      <c r="I265" s="313" t="s">
        <v>286</v>
      </c>
      <c r="J265" s="313" t="s">
        <v>286</v>
      </c>
      <c r="K265" s="313" t="s">
        <v>286</v>
      </c>
      <c r="L265" s="313" t="s">
        <v>286</v>
      </c>
      <c r="M265" s="313" t="s">
        <v>286</v>
      </c>
      <c r="N265" s="313" t="s">
        <v>286</v>
      </c>
      <c r="O265" s="313" t="s">
        <v>286</v>
      </c>
      <c r="P265" s="313" t="s">
        <v>286</v>
      </c>
      <c r="Q265" s="313" t="s">
        <v>286</v>
      </c>
      <c r="R265" s="313" t="s">
        <v>286</v>
      </c>
      <c r="S265" s="313" t="s">
        <v>286</v>
      </c>
    </row>
    <row r="266" spans="1:19" s="314" customFormat="1" x14ac:dyDescent="0.25">
      <c r="A266" s="310" t="s">
        <v>894</v>
      </c>
      <c r="B266" s="324" t="s">
        <v>62</v>
      </c>
      <c r="C266" s="312" t="s">
        <v>749</v>
      </c>
      <c r="D266" s="308" t="s">
        <v>286</v>
      </c>
      <c r="E266" s="313" t="s">
        <v>286</v>
      </c>
      <c r="F266" s="313" t="s">
        <v>286</v>
      </c>
      <c r="G266" s="313" t="s">
        <v>286</v>
      </c>
      <c r="H266" s="313" t="s">
        <v>286</v>
      </c>
      <c r="I266" s="313" t="s">
        <v>286</v>
      </c>
      <c r="J266" s="313" t="s">
        <v>286</v>
      </c>
      <c r="K266" s="313" t="s">
        <v>286</v>
      </c>
      <c r="L266" s="313" t="s">
        <v>286</v>
      </c>
      <c r="M266" s="313" t="s">
        <v>286</v>
      </c>
      <c r="N266" s="313" t="s">
        <v>286</v>
      </c>
      <c r="O266" s="313" t="s">
        <v>286</v>
      </c>
      <c r="P266" s="313" t="s">
        <v>286</v>
      </c>
      <c r="Q266" s="313" t="s">
        <v>286</v>
      </c>
      <c r="R266" s="313" t="s">
        <v>286</v>
      </c>
      <c r="S266" s="313" t="s">
        <v>286</v>
      </c>
    </row>
    <row r="267" spans="1:19" s="314" customFormat="1" ht="31.5" x14ac:dyDescent="0.25">
      <c r="A267" s="310" t="s">
        <v>992</v>
      </c>
      <c r="B267" s="321" t="s">
        <v>884</v>
      </c>
      <c r="C267" s="312" t="s">
        <v>749</v>
      </c>
      <c r="D267" s="308" t="s">
        <v>286</v>
      </c>
      <c r="E267" s="313" t="s">
        <v>286</v>
      </c>
      <c r="F267" s="313" t="s">
        <v>286</v>
      </c>
      <c r="G267" s="313" t="s">
        <v>286</v>
      </c>
      <c r="H267" s="313" t="s">
        <v>286</v>
      </c>
      <c r="I267" s="313" t="s">
        <v>286</v>
      </c>
      <c r="J267" s="313" t="s">
        <v>286</v>
      </c>
      <c r="K267" s="313" t="s">
        <v>286</v>
      </c>
      <c r="L267" s="313" t="s">
        <v>286</v>
      </c>
      <c r="M267" s="313" t="s">
        <v>286</v>
      </c>
      <c r="N267" s="313" t="s">
        <v>286</v>
      </c>
      <c r="O267" s="313" t="s">
        <v>286</v>
      </c>
      <c r="P267" s="313" t="s">
        <v>286</v>
      </c>
      <c r="Q267" s="313" t="s">
        <v>286</v>
      </c>
      <c r="R267" s="313" t="s">
        <v>286</v>
      </c>
      <c r="S267" s="313" t="s">
        <v>286</v>
      </c>
    </row>
    <row r="268" spans="1:19" s="314" customFormat="1" x14ac:dyDescent="0.25">
      <c r="A268" s="310" t="s">
        <v>993</v>
      </c>
      <c r="B268" s="324" t="s">
        <v>62</v>
      </c>
      <c r="C268" s="312" t="s">
        <v>749</v>
      </c>
      <c r="D268" s="308" t="s">
        <v>286</v>
      </c>
      <c r="E268" s="313" t="s">
        <v>286</v>
      </c>
      <c r="F268" s="313" t="s">
        <v>286</v>
      </c>
      <c r="G268" s="313" t="s">
        <v>286</v>
      </c>
      <c r="H268" s="313" t="s">
        <v>286</v>
      </c>
      <c r="I268" s="313" t="s">
        <v>286</v>
      </c>
      <c r="J268" s="313" t="s">
        <v>286</v>
      </c>
      <c r="K268" s="313" t="s">
        <v>286</v>
      </c>
      <c r="L268" s="313" t="s">
        <v>286</v>
      </c>
      <c r="M268" s="313" t="s">
        <v>286</v>
      </c>
      <c r="N268" s="313" t="s">
        <v>286</v>
      </c>
      <c r="O268" s="313" t="s">
        <v>286</v>
      </c>
      <c r="P268" s="313" t="s">
        <v>286</v>
      </c>
      <c r="Q268" s="313" t="s">
        <v>286</v>
      </c>
      <c r="R268" s="313" t="s">
        <v>286</v>
      </c>
      <c r="S268" s="313" t="s">
        <v>286</v>
      </c>
    </row>
    <row r="269" spans="1:19" s="314" customFormat="1" x14ac:dyDescent="0.25">
      <c r="A269" s="310" t="s">
        <v>671</v>
      </c>
      <c r="B269" s="311" t="s">
        <v>1056</v>
      </c>
      <c r="C269" s="312" t="s">
        <v>749</v>
      </c>
      <c r="D269" s="308" t="s">
        <v>286</v>
      </c>
      <c r="E269" s="313" t="s">
        <v>286</v>
      </c>
      <c r="F269" s="313" t="s">
        <v>286</v>
      </c>
      <c r="G269" s="313" t="s">
        <v>286</v>
      </c>
      <c r="H269" s="313" t="s">
        <v>286</v>
      </c>
      <c r="I269" s="313" t="s">
        <v>286</v>
      </c>
      <c r="J269" s="313" t="s">
        <v>286</v>
      </c>
      <c r="K269" s="313" t="s">
        <v>286</v>
      </c>
      <c r="L269" s="313" t="s">
        <v>286</v>
      </c>
      <c r="M269" s="313" t="s">
        <v>286</v>
      </c>
      <c r="N269" s="313" t="s">
        <v>286</v>
      </c>
      <c r="O269" s="313" t="s">
        <v>286</v>
      </c>
      <c r="P269" s="313" t="s">
        <v>286</v>
      </c>
      <c r="Q269" s="313" t="s">
        <v>286</v>
      </c>
      <c r="R269" s="313" t="s">
        <v>286</v>
      </c>
      <c r="S269" s="313" t="s">
        <v>286</v>
      </c>
    </row>
    <row r="270" spans="1:19" s="314" customFormat="1" x14ac:dyDescent="0.25">
      <c r="A270" s="310" t="s">
        <v>672</v>
      </c>
      <c r="B270" s="321" t="s">
        <v>62</v>
      </c>
      <c r="C270" s="312" t="s">
        <v>749</v>
      </c>
      <c r="D270" s="308" t="s">
        <v>286</v>
      </c>
      <c r="E270" s="313" t="s">
        <v>286</v>
      </c>
      <c r="F270" s="313" t="s">
        <v>286</v>
      </c>
      <c r="G270" s="313" t="s">
        <v>286</v>
      </c>
      <c r="H270" s="313" t="s">
        <v>286</v>
      </c>
      <c r="I270" s="313" t="s">
        <v>286</v>
      </c>
      <c r="J270" s="313" t="s">
        <v>286</v>
      </c>
      <c r="K270" s="313" t="s">
        <v>286</v>
      </c>
      <c r="L270" s="313" t="s">
        <v>286</v>
      </c>
      <c r="M270" s="313" t="s">
        <v>286</v>
      </c>
      <c r="N270" s="313" t="s">
        <v>286</v>
      </c>
      <c r="O270" s="313" t="s">
        <v>286</v>
      </c>
      <c r="P270" s="313" t="s">
        <v>286</v>
      </c>
      <c r="Q270" s="313" t="s">
        <v>286</v>
      </c>
      <c r="R270" s="313" t="s">
        <v>286</v>
      </c>
      <c r="S270" s="313" t="s">
        <v>286</v>
      </c>
    </row>
    <row r="271" spans="1:19" s="314" customFormat="1" x14ac:dyDescent="0.25">
      <c r="A271" s="310" t="s">
        <v>778</v>
      </c>
      <c r="B271" s="315" t="s">
        <v>746</v>
      </c>
      <c r="C271" s="312" t="s">
        <v>749</v>
      </c>
      <c r="D271" s="308">
        <v>2401.5549080000001</v>
      </c>
      <c r="E271" s="313">
        <v>3485.069391</v>
      </c>
      <c r="F271" s="313">
        <v>3475.1177066885998</v>
      </c>
      <c r="G271" s="313">
        <v>2963.87178282471</v>
      </c>
      <c r="H271" s="313">
        <v>3485.3320243212302</v>
      </c>
      <c r="I271" s="313">
        <v>3210.0283428502698</v>
      </c>
      <c r="J271" s="313">
        <v>3496.16082458657</v>
      </c>
      <c r="K271" s="313">
        <v>3504.1672541879002</v>
      </c>
      <c r="L271" s="313">
        <v>3507.4647400257099</v>
      </c>
      <c r="M271" s="313">
        <v>3827.3478388417102</v>
      </c>
      <c r="N271" s="313">
        <v>3519.1636609279799</v>
      </c>
      <c r="O271" s="313">
        <v>4166.2595589796902</v>
      </c>
      <c r="P271" s="313">
        <v>4520.7313720226603</v>
      </c>
      <c r="Q271" s="313">
        <v>0</v>
      </c>
      <c r="R271" s="313">
        <f t="shared" si="8"/>
        <v>18528.852621884151</v>
      </c>
      <c r="S271" s="313">
        <f t="shared" si="9"/>
        <v>14707.802994859569</v>
      </c>
    </row>
    <row r="272" spans="1:19" s="314" customFormat="1" x14ac:dyDescent="0.25">
      <c r="A272" s="310" t="s">
        <v>779</v>
      </c>
      <c r="B272" s="321" t="s">
        <v>62</v>
      </c>
      <c r="C272" s="312" t="s">
        <v>749</v>
      </c>
      <c r="D272" s="308">
        <v>62.957527842183801</v>
      </c>
      <c r="E272" s="313">
        <v>64.406938961047899</v>
      </c>
      <c r="F272" s="313">
        <v>64.374070495555699</v>
      </c>
      <c r="G272" s="313">
        <v>55.391299500000002</v>
      </c>
      <c r="H272" s="313">
        <v>64.649754928460197</v>
      </c>
      <c r="I272" s="313">
        <v>32.462087569996598</v>
      </c>
      <c r="J272" s="313">
        <v>64.765360983462998</v>
      </c>
      <c r="K272" s="313">
        <v>25.4620875699839</v>
      </c>
      <c r="L272" s="313">
        <v>65.070453661165502</v>
      </c>
      <c r="M272" s="313">
        <v>23.462087569982899</v>
      </c>
      <c r="N272" s="313">
        <v>65.386207536317698</v>
      </c>
      <c r="O272" s="313">
        <v>23.462087569987499</v>
      </c>
      <c r="P272" s="313">
        <v>23.462087569966599</v>
      </c>
      <c r="Q272" s="313">
        <v>0</v>
      </c>
      <c r="R272" s="313">
        <f t="shared" si="8"/>
        <v>283.33386467937294</v>
      </c>
      <c r="S272" s="313">
        <f t="shared" si="9"/>
        <v>104.84835027995091</v>
      </c>
    </row>
    <row r="273" spans="1:19" s="314" customFormat="1" x14ac:dyDescent="0.25">
      <c r="A273" s="310" t="s">
        <v>780</v>
      </c>
      <c r="B273" s="315" t="s">
        <v>1050</v>
      </c>
      <c r="C273" s="312" t="s">
        <v>749</v>
      </c>
      <c r="D273" s="308" t="s">
        <v>286</v>
      </c>
      <c r="E273" s="313" t="s">
        <v>286</v>
      </c>
      <c r="F273" s="313" t="s">
        <v>286</v>
      </c>
      <c r="G273" s="313" t="s">
        <v>286</v>
      </c>
      <c r="H273" s="313" t="s">
        <v>286</v>
      </c>
      <c r="I273" s="313" t="s">
        <v>286</v>
      </c>
      <c r="J273" s="313" t="s">
        <v>286</v>
      </c>
      <c r="K273" s="313" t="s">
        <v>286</v>
      </c>
      <c r="L273" s="313" t="s">
        <v>286</v>
      </c>
      <c r="M273" s="313" t="s">
        <v>286</v>
      </c>
      <c r="N273" s="313" t="s">
        <v>286</v>
      </c>
      <c r="O273" s="313" t="s">
        <v>286</v>
      </c>
      <c r="P273" s="313" t="s">
        <v>286</v>
      </c>
      <c r="Q273" s="313" t="s">
        <v>286</v>
      </c>
      <c r="R273" s="313" t="s">
        <v>286</v>
      </c>
      <c r="S273" s="313" t="s">
        <v>286</v>
      </c>
    </row>
    <row r="274" spans="1:19" s="314" customFormat="1" x14ac:dyDescent="0.25">
      <c r="A274" s="310" t="s">
        <v>781</v>
      </c>
      <c r="B274" s="321" t="s">
        <v>62</v>
      </c>
      <c r="C274" s="312" t="s">
        <v>749</v>
      </c>
      <c r="D274" s="308" t="s">
        <v>286</v>
      </c>
      <c r="E274" s="313" t="s">
        <v>286</v>
      </c>
      <c r="F274" s="313" t="s">
        <v>286</v>
      </c>
      <c r="G274" s="313" t="s">
        <v>286</v>
      </c>
      <c r="H274" s="313" t="s">
        <v>286</v>
      </c>
      <c r="I274" s="313" t="s">
        <v>286</v>
      </c>
      <c r="J274" s="313" t="s">
        <v>286</v>
      </c>
      <c r="K274" s="313" t="s">
        <v>286</v>
      </c>
      <c r="L274" s="313" t="s">
        <v>286</v>
      </c>
      <c r="M274" s="313" t="s">
        <v>286</v>
      </c>
      <c r="N274" s="313" t="s">
        <v>286</v>
      </c>
      <c r="O274" s="313" t="s">
        <v>286</v>
      </c>
      <c r="P274" s="313" t="s">
        <v>286</v>
      </c>
      <c r="Q274" s="313" t="s">
        <v>286</v>
      </c>
      <c r="R274" s="313" t="s">
        <v>286</v>
      </c>
      <c r="S274" s="313" t="s">
        <v>286</v>
      </c>
    </row>
    <row r="275" spans="1:19" s="314" customFormat="1" x14ac:dyDescent="0.25">
      <c r="A275" s="310" t="s">
        <v>782</v>
      </c>
      <c r="B275" s="315" t="s">
        <v>747</v>
      </c>
      <c r="C275" s="312" t="s">
        <v>749</v>
      </c>
      <c r="D275" s="308">
        <v>1.80797739198379</v>
      </c>
      <c r="E275" s="313">
        <v>7.0245959100000004</v>
      </c>
      <c r="F275" s="313">
        <v>10.440957349999101</v>
      </c>
      <c r="G275" s="313">
        <v>10.5064358152919</v>
      </c>
      <c r="H275" s="313">
        <v>8.3205173689189795</v>
      </c>
      <c r="I275" s="313">
        <v>10.5629573562783</v>
      </c>
      <c r="J275" s="313">
        <v>4.8691239689189896</v>
      </c>
      <c r="K275" s="313">
        <v>4.35903084227819</v>
      </c>
      <c r="L275" s="313">
        <v>3.11947456891899</v>
      </c>
      <c r="M275" s="313">
        <v>-3.9972178637981402E-7</v>
      </c>
      <c r="N275" s="313">
        <v>1.3824407089189901</v>
      </c>
      <c r="O275" s="313">
        <v>2.1982302423566599E-6</v>
      </c>
      <c r="P275" s="313">
        <v>2.9103830456733699E-13</v>
      </c>
      <c r="Q275" s="313">
        <v>0</v>
      </c>
      <c r="R275" s="313">
        <f t="shared" si="8"/>
        <v>17.691556615676241</v>
      </c>
      <c r="S275" s="313">
        <f t="shared" si="9"/>
        <v>14.921989997064948</v>
      </c>
    </row>
    <row r="276" spans="1:19" s="314" customFormat="1" x14ac:dyDescent="0.25">
      <c r="A276" s="310" t="s">
        <v>783</v>
      </c>
      <c r="B276" s="321" t="s">
        <v>62</v>
      </c>
      <c r="C276" s="312" t="s">
        <v>749</v>
      </c>
      <c r="D276" s="308">
        <v>0</v>
      </c>
      <c r="E276" s="313">
        <v>0</v>
      </c>
      <c r="F276" s="313">
        <v>0</v>
      </c>
      <c r="G276" s="313">
        <v>0</v>
      </c>
      <c r="H276" s="313">
        <v>0</v>
      </c>
      <c r="I276" s="313">
        <v>0</v>
      </c>
      <c r="J276" s="313">
        <v>0</v>
      </c>
      <c r="K276" s="313">
        <v>0</v>
      </c>
      <c r="L276" s="313">
        <v>0</v>
      </c>
      <c r="M276" s="313">
        <v>0</v>
      </c>
      <c r="N276" s="313">
        <v>0</v>
      </c>
      <c r="O276" s="313">
        <v>0</v>
      </c>
      <c r="P276" s="313">
        <v>0</v>
      </c>
      <c r="Q276" s="313">
        <v>0</v>
      </c>
      <c r="R276" s="313">
        <f t="shared" si="8"/>
        <v>0</v>
      </c>
      <c r="S276" s="313">
        <f t="shared" si="9"/>
        <v>0</v>
      </c>
    </row>
    <row r="277" spans="1:19" s="314" customFormat="1" ht="15.75" customHeight="1" x14ac:dyDescent="0.25">
      <c r="A277" s="310" t="s">
        <v>1078</v>
      </c>
      <c r="B277" s="315" t="s">
        <v>748</v>
      </c>
      <c r="C277" s="312" t="s">
        <v>749</v>
      </c>
      <c r="D277" s="308" t="s">
        <v>286</v>
      </c>
      <c r="E277" s="313" t="s">
        <v>286</v>
      </c>
      <c r="F277" s="313" t="s">
        <v>286</v>
      </c>
      <c r="G277" s="313" t="s">
        <v>286</v>
      </c>
      <c r="H277" s="313" t="s">
        <v>286</v>
      </c>
      <c r="I277" s="313" t="s">
        <v>286</v>
      </c>
      <c r="J277" s="313" t="s">
        <v>286</v>
      </c>
      <c r="K277" s="313" t="s">
        <v>286</v>
      </c>
      <c r="L277" s="313" t="s">
        <v>286</v>
      </c>
      <c r="M277" s="313" t="s">
        <v>286</v>
      </c>
      <c r="N277" s="313" t="s">
        <v>286</v>
      </c>
      <c r="O277" s="313" t="s">
        <v>286</v>
      </c>
      <c r="P277" s="313" t="s">
        <v>286</v>
      </c>
      <c r="Q277" s="313" t="s">
        <v>286</v>
      </c>
      <c r="R277" s="313" t="s">
        <v>286</v>
      </c>
      <c r="S277" s="313" t="s">
        <v>286</v>
      </c>
    </row>
    <row r="278" spans="1:19" s="314" customFormat="1" x14ac:dyDescent="0.25">
      <c r="A278" s="310" t="s">
        <v>784</v>
      </c>
      <c r="B278" s="321" t="s">
        <v>62</v>
      </c>
      <c r="C278" s="312" t="s">
        <v>749</v>
      </c>
      <c r="D278" s="308" t="s">
        <v>286</v>
      </c>
      <c r="E278" s="313" t="s">
        <v>286</v>
      </c>
      <c r="F278" s="313" t="s">
        <v>286</v>
      </c>
      <c r="G278" s="313" t="s">
        <v>286</v>
      </c>
      <c r="H278" s="313" t="s">
        <v>286</v>
      </c>
      <c r="I278" s="313" t="s">
        <v>286</v>
      </c>
      <c r="J278" s="313" t="s">
        <v>286</v>
      </c>
      <c r="K278" s="313" t="s">
        <v>286</v>
      </c>
      <c r="L278" s="313" t="s">
        <v>286</v>
      </c>
      <c r="M278" s="313" t="s">
        <v>286</v>
      </c>
      <c r="N278" s="313" t="s">
        <v>286</v>
      </c>
      <c r="O278" s="313" t="s">
        <v>286</v>
      </c>
      <c r="P278" s="313" t="s">
        <v>286</v>
      </c>
      <c r="Q278" s="313" t="s">
        <v>286</v>
      </c>
      <c r="R278" s="313" t="s">
        <v>286</v>
      </c>
      <c r="S278" s="313" t="s">
        <v>286</v>
      </c>
    </row>
    <row r="279" spans="1:19" s="314" customFormat="1" x14ac:dyDescent="0.25">
      <c r="A279" s="310" t="s">
        <v>895</v>
      </c>
      <c r="B279" s="315" t="s">
        <v>1057</v>
      </c>
      <c r="C279" s="312" t="s">
        <v>749</v>
      </c>
      <c r="D279" s="308" t="s">
        <v>286</v>
      </c>
      <c r="E279" s="313" t="s">
        <v>286</v>
      </c>
      <c r="F279" s="313" t="s">
        <v>286</v>
      </c>
      <c r="G279" s="313" t="s">
        <v>286</v>
      </c>
      <c r="H279" s="313" t="s">
        <v>286</v>
      </c>
      <c r="I279" s="313" t="s">
        <v>286</v>
      </c>
      <c r="J279" s="313" t="s">
        <v>286</v>
      </c>
      <c r="K279" s="313" t="s">
        <v>286</v>
      </c>
      <c r="L279" s="313" t="s">
        <v>286</v>
      </c>
      <c r="M279" s="313" t="s">
        <v>286</v>
      </c>
      <c r="N279" s="313" t="s">
        <v>286</v>
      </c>
      <c r="O279" s="313" t="s">
        <v>286</v>
      </c>
      <c r="P279" s="313" t="s">
        <v>286</v>
      </c>
      <c r="Q279" s="313" t="s">
        <v>286</v>
      </c>
      <c r="R279" s="313" t="s">
        <v>286</v>
      </c>
      <c r="S279" s="313" t="s">
        <v>286</v>
      </c>
    </row>
    <row r="280" spans="1:19" s="314" customFormat="1" x14ac:dyDescent="0.25">
      <c r="A280" s="310" t="s">
        <v>785</v>
      </c>
      <c r="B280" s="321" t="s">
        <v>62</v>
      </c>
      <c r="C280" s="312" t="s">
        <v>749</v>
      </c>
      <c r="D280" s="308" t="s">
        <v>286</v>
      </c>
      <c r="E280" s="313" t="s">
        <v>286</v>
      </c>
      <c r="F280" s="313" t="s">
        <v>286</v>
      </c>
      <c r="G280" s="313" t="s">
        <v>286</v>
      </c>
      <c r="H280" s="313" t="s">
        <v>286</v>
      </c>
      <c r="I280" s="313" t="s">
        <v>286</v>
      </c>
      <c r="J280" s="313" t="s">
        <v>286</v>
      </c>
      <c r="K280" s="313" t="s">
        <v>286</v>
      </c>
      <c r="L280" s="313" t="s">
        <v>286</v>
      </c>
      <c r="M280" s="313" t="s">
        <v>286</v>
      </c>
      <c r="N280" s="313" t="s">
        <v>286</v>
      </c>
      <c r="O280" s="313" t="s">
        <v>286</v>
      </c>
      <c r="P280" s="313" t="s">
        <v>286</v>
      </c>
      <c r="Q280" s="313" t="s">
        <v>286</v>
      </c>
      <c r="R280" s="313" t="s">
        <v>286</v>
      </c>
      <c r="S280" s="313" t="s">
        <v>286</v>
      </c>
    </row>
    <row r="281" spans="1:19" s="314" customFormat="1" ht="31.5" x14ac:dyDescent="0.25">
      <c r="A281" s="310" t="s">
        <v>786</v>
      </c>
      <c r="B281" s="311" t="s">
        <v>1033</v>
      </c>
      <c r="C281" s="312" t="s">
        <v>749</v>
      </c>
      <c r="D281" s="308" t="s">
        <v>286</v>
      </c>
      <c r="E281" s="313" t="s">
        <v>286</v>
      </c>
      <c r="F281" s="313" t="s">
        <v>286</v>
      </c>
      <c r="G281" s="313" t="s">
        <v>286</v>
      </c>
      <c r="H281" s="313" t="s">
        <v>286</v>
      </c>
      <c r="I281" s="313" t="s">
        <v>286</v>
      </c>
      <c r="J281" s="313" t="s">
        <v>286</v>
      </c>
      <c r="K281" s="313" t="s">
        <v>286</v>
      </c>
      <c r="L281" s="313" t="s">
        <v>286</v>
      </c>
      <c r="M281" s="313" t="s">
        <v>286</v>
      </c>
      <c r="N281" s="313" t="s">
        <v>286</v>
      </c>
      <c r="O281" s="313" t="s">
        <v>286</v>
      </c>
      <c r="P281" s="313" t="s">
        <v>286</v>
      </c>
      <c r="Q281" s="313" t="s">
        <v>286</v>
      </c>
      <c r="R281" s="313" t="s">
        <v>286</v>
      </c>
      <c r="S281" s="313" t="s">
        <v>286</v>
      </c>
    </row>
    <row r="282" spans="1:19" s="314" customFormat="1" x14ac:dyDescent="0.25">
      <c r="A282" s="310" t="s">
        <v>787</v>
      </c>
      <c r="B282" s="321" t="s">
        <v>62</v>
      </c>
      <c r="C282" s="312" t="s">
        <v>749</v>
      </c>
      <c r="D282" s="308" t="s">
        <v>286</v>
      </c>
      <c r="E282" s="313" t="s">
        <v>286</v>
      </c>
      <c r="F282" s="313" t="s">
        <v>286</v>
      </c>
      <c r="G282" s="313" t="s">
        <v>286</v>
      </c>
      <c r="H282" s="313" t="s">
        <v>286</v>
      </c>
      <c r="I282" s="313" t="s">
        <v>286</v>
      </c>
      <c r="J282" s="313" t="s">
        <v>286</v>
      </c>
      <c r="K282" s="313" t="s">
        <v>286</v>
      </c>
      <c r="L282" s="313" t="s">
        <v>286</v>
      </c>
      <c r="M282" s="313" t="s">
        <v>286</v>
      </c>
      <c r="N282" s="313" t="s">
        <v>286</v>
      </c>
      <c r="O282" s="313" t="s">
        <v>286</v>
      </c>
      <c r="P282" s="313" t="s">
        <v>286</v>
      </c>
      <c r="Q282" s="313" t="s">
        <v>286</v>
      </c>
      <c r="R282" s="313" t="s">
        <v>286</v>
      </c>
      <c r="S282" s="313" t="s">
        <v>286</v>
      </c>
    </row>
    <row r="283" spans="1:19" s="314" customFormat="1" x14ac:dyDescent="0.25">
      <c r="A283" s="310" t="s">
        <v>994</v>
      </c>
      <c r="B283" s="321" t="s">
        <v>644</v>
      </c>
      <c r="C283" s="312" t="s">
        <v>749</v>
      </c>
      <c r="D283" s="308" t="s">
        <v>286</v>
      </c>
      <c r="E283" s="313" t="s">
        <v>286</v>
      </c>
      <c r="F283" s="313" t="s">
        <v>286</v>
      </c>
      <c r="G283" s="313" t="s">
        <v>286</v>
      </c>
      <c r="H283" s="313" t="s">
        <v>286</v>
      </c>
      <c r="I283" s="313" t="s">
        <v>286</v>
      </c>
      <c r="J283" s="313" t="s">
        <v>286</v>
      </c>
      <c r="K283" s="313" t="s">
        <v>286</v>
      </c>
      <c r="L283" s="313" t="s">
        <v>286</v>
      </c>
      <c r="M283" s="313" t="s">
        <v>286</v>
      </c>
      <c r="N283" s="313" t="s">
        <v>286</v>
      </c>
      <c r="O283" s="313" t="s">
        <v>286</v>
      </c>
      <c r="P283" s="313" t="s">
        <v>286</v>
      </c>
      <c r="Q283" s="313" t="s">
        <v>286</v>
      </c>
      <c r="R283" s="313" t="s">
        <v>286</v>
      </c>
      <c r="S283" s="313" t="s">
        <v>286</v>
      </c>
    </row>
    <row r="284" spans="1:19" s="314" customFormat="1" x14ac:dyDescent="0.25">
      <c r="A284" s="310" t="s">
        <v>996</v>
      </c>
      <c r="B284" s="324" t="s">
        <v>62</v>
      </c>
      <c r="C284" s="312" t="s">
        <v>749</v>
      </c>
      <c r="D284" s="308" t="s">
        <v>286</v>
      </c>
      <c r="E284" s="313" t="s">
        <v>286</v>
      </c>
      <c r="F284" s="313" t="s">
        <v>286</v>
      </c>
      <c r="G284" s="313" t="s">
        <v>286</v>
      </c>
      <c r="H284" s="313" t="s">
        <v>286</v>
      </c>
      <c r="I284" s="313" t="s">
        <v>286</v>
      </c>
      <c r="J284" s="313" t="s">
        <v>286</v>
      </c>
      <c r="K284" s="313" t="s">
        <v>286</v>
      </c>
      <c r="L284" s="313" t="s">
        <v>286</v>
      </c>
      <c r="M284" s="313" t="s">
        <v>286</v>
      </c>
      <c r="N284" s="313" t="s">
        <v>286</v>
      </c>
      <c r="O284" s="313" t="s">
        <v>286</v>
      </c>
      <c r="P284" s="313" t="s">
        <v>286</v>
      </c>
      <c r="Q284" s="313" t="s">
        <v>286</v>
      </c>
      <c r="R284" s="313" t="s">
        <v>286</v>
      </c>
      <c r="S284" s="313" t="s">
        <v>286</v>
      </c>
    </row>
    <row r="285" spans="1:19" s="314" customFormat="1" x14ac:dyDescent="0.25">
      <c r="A285" s="310" t="s">
        <v>995</v>
      </c>
      <c r="B285" s="321" t="s">
        <v>632</v>
      </c>
      <c r="C285" s="312" t="s">
        <v>749</v>
      </c>
      <c r="D285" s="308" t="s">
        <v>286</v>
      </c>
      <c r="E285" s="313" t="s">
        <v>286</v>
      </c>
      <c r="F285" s="313" t="s">
        <v>286</v>
      </c>
      <c r="G285" s="313" t="s">
        <v>286</v>
      </c>
      <c r="H285" s="313" t="s">
        <v>286</v>
      </c>
      <c r="I285" s="313" t="s">
        <v>286</v>
      </c>
      <c r="J285" s="313" t="s">
        <v>286</v>
      </c>
      <c r="K285" s="313" t="s">
        <v>286</v>
      </c>
      <c r="L285" s="313" t="s">
        <v>286</v>
      </c>
      <c r="M285" s="313" t="s">
        <v>286</v>
      </c>
      <c r="N285" s="313" t="s">
        <v>286</v>
      </c>
      <c r="O285" s="313" t="s">
        <v>286</v>
      </c>
      <c r="P285" s="313" t="s">
        <v>286</v>
      </c>
      <c r="Q285" s="313" t="s">
        <v>286</v>
      </c>
      <c r="R285" s="313" t="s">
        <v>286</v>
      </c>
      <c r="S285" s="313" t="s">
        <v>286</v>
      </c>
    </row>
    <row r="286" spans="1:19" s="314" customFormat="1" x14ac:dyDescent="0.25">
      <c r="A286" s="310" t="s">
        <v>997</v>
      </c>
      <c r="B286" s="324" t="s">
        <v>62</v>
      </c>
      <c r="C286" s="312" t="s">
        <v>749</v>
      </c>
      <c r="D286" s="308" t="s">
        <v>286</v>
      </c>
      <c r="E286" s="313" t="s">
        <v>286</v>
      </c>
      <c r="F286" s="313" t="s">
        <v>286</v>
      </c>
      <c r="G286" s="313" t="s">
        <v>286</v>
      </c>
      <c r="H286" s="313" t="s">
        <v>286</v>
      </c>
      <c r="I286" s="313" t="s">
        <v>286</v>
      </c>
      <c r="J286" s="313" t="s">
        <v>286</v>
      </c>
      <c r="K286" s="313" t="s">
        <v>286</v>
      </c>
      <c r="L286" s="313" t="s">
        <v>286</v>
      </c>
      <c r="M286" s="313" t="s">
        <v>286</v>
      </c>
      <c r="N286" s="313" t="s">
        <v>286</v>
      </c>
      <c r="O286" s="313" t="s">
        <v>286</v>
      </c>
      <c r="P286" s="313" t="s">
        <v>286</v>
      </c>
      <c r="Q286" s="313" t="s">
        <v>286</v>
      </c>
      <c r="R286" s="313" t="s">
        <v>286</v>
      </c>
      <c r="S286" s="313" t="s">
        <v>286</v>
      </c>
    </row>
    <row r="287" spans="1:19" s="314" customFormat="1" x14ac:dyDescent="0.25">
      <c r="A287" s="310" t="s">
        <v>788</v>
      </c>
      <c r="B287" s="311" t="s">
        <v>796</v>
      </c>
      <c r="C287" s="312" t="s">
        <v>749</v>
      </c>
      <c r="D287" s="308">
        <v>933.266212420226</v>
      </c>
      <c r="E287" s="313">
        <v>893.02708402999997</v>
      </c>
      <c r="F287" s="313">
        <v>254.123474966435</v>
      </c>
      <c r="G287" s="313">
        <v>764.21236967741095</v>
      </c>
      <c r="H287" s="313">
        <v>242.372147936864</v>
      </c>
      <c r="I287" s="313">
        <v>547.24721981814901</v>
      </c>
      <c r="J287" s="313">
        <v>245.47014540214201</v>
      </c>
      <c r="K287" s="313">
        <v>282.91155198675301</v>
      </c>
      <c r="L287" s="313">
        <v>295.51330801376901</v>
      </c>
      <c r="M287" s="313">
        <v>301.48733722182698</v>
      </c>
      <c r="N287" s="313">
        <v>303.37675092966299</v>
      </c>
      <c r="O287" s="313">
        <v>334.328511711565</v>
      </c>
      <c r="P287" s="313">
        <v>374.17622603013302</v>
      </c>
      <c r="Q287" s="313">
        <v>0</v>
      </c>
      <c r="R287" s="313">
        <f t="shared" si="8"/>
        <v>1460.9085783125711</v>
      </c>
      <c r="S287" s="313">
        <f t="shared" si="9"/>
        <v>1465.9746207382939</v>
      </c>
    </row>
    <row r="288" spans="1:19" s="314" customFormat="1" x14ac:dyDescent="0.25">
      <c r="A288" s="310" t="s">
        <v>789</v>
      </c>
      <c r="B288" s="321" t="s">
        <v>62</v>
      </c>
      <c r="C288" s="312" t="s">
        <v>749</v>
      </c>
      <c r="D288" s="308">
        <v>37.874673442779603</v>
      </c>
      <c r="E288" s="313">
        <v>42.320973470000197</v>
      </c>
      <c r="F288" s="313">
        <v>31.553933290000199</v>
      </c>
      <c r="G288" s="313">
        <v>0</v>
      </c>
      <c r="H288" s="313">
        <v>28.4510855000002</v>
      </c>
      <c r="I288" s="313">
        <v>0</v>
      </c>
      <c r="J288" s="313">
        <v>18.435239810000201</v>
      </c>
      <c r="K288" s="313">
        <v>0</v>
      </c>
      <c r="L288" s="313">
        <v>17.152250180000301</v>
      </c>
      <c r="M288" s="313">
        <v>0</v>
      </c>
      <c r="N288" s="313">
        <v>16.185312759999999</v>
      </c>
      <c r="O288" s="313">
        <v>0</v>
      </c>
      <c r="P288" s="313">
        <v>0</v>
      </c>
      <c r="Q288" s="313">
        <v>0</v>
      </c>
      <c r="R288" s="313">
        <f t="shared" si="8"/>
        <v>80.223888250000712</v>
      </c>
      <c r="S288" s="313">
        <f t="shared" si="9"/>
        <v>0</v>
      </c>
    </row>
    <row r="289" spans="1:19" s="314" customFormat="1" x14ac:dyDescent="0.25">
      <c r="A289" s="310" t="s">
        <v>570</v>
      </c>
      <c r="B289" s="316" t="s">
        <v>1034</v>
      </c>
      <c r="C289" s="312" t="s">
        <v>749</v>
      </c>
      <c r="D289" s="308">
        <v>10533.864792</v>
      </c>
      <c r="E289" s="313">
        <v>14889.618218359999</v>
      </c>
      <c r="F289" s="313">
        <v>9218.9962561298507</v>
      </c>
      <c r="G289" s="313">
        <v>11549.419372934401</v>
      </c>
      <c r="H289" s="313">
        <v>10377.9361706249</v>
      </c>
      <c r="I289" s="313">
        <v>15019.8953017082</v>
      </c>
      <c r="J289" s="313">
        <v>10037.628103941301</v>
      </c>
      <c r="K289" s="313">
        <v>11931.279340978899</v>
      </c>
      <c r="L289" s="313">
        <v>8173.2208548768303</v>
      </c>
      <c r="M289" s="313">
        <v>9824.1362214871206</v>
      </c>
      <c r="N289" s="313">
        <v>10086.2803506199</v>
      </c>
      <c r="O289" s="313">
        <v>9038.0519429914202</v>
      </c>
      <c r="P289" s="313">
        <v>8479.2526382656797</v>
      </c>
      <c r="Q289" s="313">
        <v>0</v>
      </c>
      <c r="R289" s="313">
        <f t="shared" si="8"/>
        <v>47154.318118328607</v>
      </c>
      <c r="S289" s="313">
        <f t="shared" si="9"/>
        <v>45813.362807165642</v>
      </c>
    </row>
    <row r="290" spans="1:19" s="314" customFormat="1" x14ac:dyDescent="0.25">
      <c r="A290" s="310" t="s">
        <v>673</v>
      </c>
      <c r="B290" s="311" t="s">
        <v>567</v>
      </c>
      <c r="C290" s="312" t="s">
        <v>749</v>
      </c>
      <c r="D290" s="308" t="s">
        <v>286</v>
      </c>
      <c r="E290" s="313" t="s">
        <v>286</v>
      </c>
      <c r="F290" s="313" t="s">
        <v>286</v>
      </c>
      <c r="G290" s="313" t="s">
        <v>286</v>
      </c>
      <c r="H290" s="313" t="s">
        <v>286</v>
      </c>
      <c r="I290" s="313" t="s">
        <v>286</v>
      </c>
      <c r="J290" s="313" t="s">
        <v>286</v>
      </c>
      <c r="K290" s="313" t="s">
        <v>286</v>
      </c>
      <c r="L290" s="313" t="s">
        <v>286</v>
      </c>
      <c r="M290" s="313" t="s">
        <v>286</v>
      </c>
      <c r="N290" s="313" t="s">
        <v>286</v>
      </c>
      <c r="O290" s="313" t="s">
        <v>286</v>
      </c>
      <c r="P290" s="313" t="s">
        <v>286</v>
      </c>
      <c r="Q290" s="313" t="s">
        <v>286</v>
      </c>
      <c r="R290" s="313" t="s">
        <v>286</v>
      </c>
      <c r="S290" s="313" t="s">
        <v>286</v>
      </c>
    </row>
    <row r="291" spans="1:19" s="314" customFormat="1" x14ac:dyDescent="0.25">
      <c r="A291" s="310" t="s">
        <v>674</v>
      </c>
      <c r="B291" s="321" t="s">
        <v>62</v>
      </c>
      <c r="C291" s="312" t="s">
        <v>749</v>
      </c>
      <c r="D291" s="308" t="s">
        <v>286</v>
      </c>
      <c r="E291" s="313" t="s">
        <v>286</v>
      </c>
      <c r="F291" s="313" t="s">
        <v>286</v>
      </c>
      <c r="G291" s="313" t="s">
        <v>286</v>
      </c>
      <c r="H291" s="313" t="s">
        <v>286</v>
      </c>
      <c r="I291" s="313" t="s">
        <v>286</v>
      </c>
      <c r="J291" s="313" t="s">
        <v>286</v>
      </c>
      <c r="K291" s="313" t="s">
        <v>286</v>
      </c>
      <c r="L291" s="313" t="s">
        <v>286</v>
      </c>
      <c r="M291" s="313" t="s">
        <v>286</v>
      </c>
      <c r="N291" s="313" t="s">
        <v>286</v>
      </c>
      <c r="O291" s="313" t="s">
        <v>286</v>
      </c>
      <c r="P291" s="313" t="s">
        <v>286</v>
      </c>
      <c r="Q291" s="313" t="s">
        <v>286</v>
      </c>
      <c r="R291" s="313" t="s">
        <v>286</v>
      </c>
      <c r="S291" s="313" t="s">
        <v>286</v>
      </c>
    </row>
    <row r="292" spans="1:19" s="314" customFormat="1" x14ac:dyDescent="0.25">
      <c r="A292" s="310" t="s">
        <v>675</v>
      </c>
      <c r="B292" s="311" t="s">
        <v>1035</v>
      </c>
      <c r="C292" s="312" t="s">
        <v>749</v>
      </c>
      <c r="D292" s="308">
        <v>118.067468637</v>
      </c>
      <c r="E292" s="313">
        <v>262.261135891001</v>
      </c>
      <c r="F292" s="313">
        <v>311.18707142816498</v>
      </c>
      <c r="G292" s="313">
        <v>289.39763176700001</v>
      </c>
      <c r="H292" s="313">
        <v>317.05589794007898</v>
      </c>
      <c r="I292" s="313">
        <v>351.53684790710201</v>
      </c>
      <c r="J292" s="313">
        <v>323.24095133970599</v>
      </c>
      <c r="K292" s="313">
        <v>350.50309590063699</v>
      </c>
      <c r="L292" s="313">
        <v>329.79255821277502</v>
      </c>
      <c r="M292" s="313">
        <v>351.37340739314601</v>
      </c>
      <c r="N292" s="313">
        <v>336.73245582337398</v>
      </c>
      <c r="O292" s="313">
        <v>352.27853134535502</v>
      </c>
      <c r="P292" s="313">
        <v>361.086567787305</v>
      </c>
      <c r="Q292" s="313">
        <v>0</v>
      </c>
      <c r="R292" s="313">
        <f t="shared" si="8"/>
        <v>1667.9084311032391</v>
      </c>
      <c r="S292" s="313">
        <f t="shared" si="9"/>
        <v>1405.6918825462401</v>
      </c>
    </row>
    <row r="293" spans="1:19" s="314" customFormat="1" x14ac:dyDescent="0.25">
      <c r="A293" s="310" t="s">
        <v>677</v>
      </c>
      <c r="B293" s="321" t="s">
        <v>639</v>
      </c>
      <c r="C293" s="312" t="s">
        <v>749</v>
      </c>
      <c r="D293" s="308" t="s">
        <v>286</v>
      </c>
      <c r="E293" s="313" t="s">
        <v>286</v>
      </c>
      <c r="F293" s="313" t="s">
        <v>286</v>
      </c>
      <c r="G293" s="313" t="s">
        <v>286</v>
      </c>
      <c r="H293" s="313" t="s">
        <v>286</v>
      </c>
      <c r="I293" s="313" t="s">
        <v>286</v>
      </c>
      <c r="J293" s="313" t="s">
        <v>286</v>
      </c>
      <c r="K293" s="313" t="s">
        <v>286</v>
      </c>
      <c r="L293" s="313" t="s">
        <v>286</v>
      </c>
      <c r="M293" s="313" t="s">
        <v>286</v>
      </c>
      <c r="N293" s="313" t="s">
        <v>286</v>
      </c>
      <c r="O293" s="313" t="s">
        <v>286</v>
      </c>
      <c r="P293" s="313" t="s">
        <v>286</v>
      </c>
      <c r="Q293" s="313" t="s">
        <v>286</v>
      </c>
      <c r="R293" s="313" t="s">
        <v>286</v>
      </c>
      <c r="S293" s="313" t="s">
        <v>286</v>
      </c>
    </row>
    <row r="294" spans="1:19" s="314" customFormat="1" x14ac:dyDescent="0.25">
      <c r="A294" s="310" t="s">
        <v>678</v>
      </c>
      <c r="B294" s="324" t="s">
        <v>62</v>
      </c>
      <c r="C294" s="312" t="s">
        <v>749</v>
      </c>
      <c r="D294" s="308" t="s">
        <v>286</v>
      </c>
      <c r="E294" s="313" t="s">
        <v>286</v>
      </c>
      <c r="F294" s="313" t="s">
        <v>286</v>
      </c>
      <c r="G294" s="313" t="s">
        <v>286</v>
      </c>
      <c r="H294" s="313" t="s">
        <v>286</v>
      </c>
      <c r="I294" s="313" t="s">
        <v>286</v>
      </c>
      <c r="J294" s="313" t="s">
        <v>286</v>
      </c>
      <c r="K294" s="313" t="s">
        <v>286</v>
      </c>
      <c r="L294" s="313" t="s">
        <v>286</v>
      </c>
      <c r="M294" s="313" t="s">
        <v>286</v>
      </c>
      <c r="N294" s="313" t="s">
        <v>286</v>
      </c>
      <c r="O294" s="313" t="s">
        <v>286</v>
      </c>
      <c r="P294" s="313" t="s">
        <v>286</v>
      </c>
      <c r="Q294" s="313" t="s">
        <v>286</v>
      </c>
      <c r="R294" s="313" t="s">
        <v>286</v>
      </c>
      <c r="S294" s="313" t="s">
        <v>286</v>
      </c>
    </row>
    <row r="295" spans="1:19" s="314" customFormat="1" x14ac:dyDescent="0.25">
      <c r="A295" s="310" t="s">
        <v>679</v>
      </c>
      <c r="B295" s="321" t="s">
        <v>699</v>
      </c>
      <c r="C295" s="312" t="s">
        <v>749</v>
      </c>
      <c r="D295" s="308">
        <v>118.067468637</v>
      </c>
      <c r="E295" s="313">
        <v>262.261135891001</v>
      </c>
      <c r="F295" s="313">
        <v>311.18707142816498</v>
      </c>
      <c r="G295" s="313">
        <v>289.39763176700001</v>
      </c>
      <c r="H295" s="313">
        <v>317.05589794007898</v>
      </c>
      <c r="I295" s="313">
        <v>351.53684790710201</v>
      </c>
      <c r="J295" s="313">
        <v>323.24095133970599</v>
      </c>
      <c r="K295" s="313">
        <v>350.50309590063699</v>
      </c>
      <c r="L295" s="313">
        <v>329.79255821277502</v>
      </c>
      <c r="M295" s="313">
        <v>351.37340739314601</v>
      </c>
      <c r="N295" s="313">
        <v>336.73245582337398</v>
      </c>
      <c r="O295" s="313">
        <v>352.27853134535502</v>
      </c>
      <c r="P295" s="313">
        <v>361.086567787305</v>
      </c>
      <c r="Q295" s="313">
        <v>0</v>
      </c>
      <c r="R295" s="313">
        <f t="shared" si="8"/>
        <v>1667.9084311032391</v>
      </c>
      <c r="S295" s="313">
        <f t="shared" si="9"/>
        <v>1405.6918825462401</v>
      </c>
    </row>
    <row r="296" spans="1:19" s="314" customFormat="1" x14ac:dyDescent="0.25">
      <c r="A296" s="310" t="s">
        <v>680</v>
      </c>
      <c r="B296" s="324" t="s">
        <v>62</v>
      </c>
      <c r="C296" s="312" t="s">
        <v>749</v>
      </c>
      <c r="D296" s="308" t="s">
        <v>286</v>
      </c>
      <c r="E296" s="313" t="s">
        <v>286</v>
      </c>
      <c r="F296" s="313" t="s">
        <v>286</v>
      </c>
      <c r="G296" s="313" t="s">
        <v>286</v>
      </c>
      <c r="H296" s="313" t="s">
        <v>286</v>
      </c>
      <c r="I296" s="313" t="s">
        <v>286</v>
      </c>
      <c r="J296" s="313" t="s">
        <v>286</v>
      </c>
      <c r="K296" s="313" t="s">
        <v>286</v>
      </c>
      <c r="L296" s="313" t="s">
        <v>286</v>
      </c>
      <c r="M296" s="313" t="s">
        <v>286</v>
      </c>
      <c r="N296" s="313" t="s">
        <v>286</v>
      </c>
      <c r="O296" s="313" t="s">
        <v>286</v>
      </c>
      <c r="P296" s="313" t="s">
        <v>286</v>
      </c>
      <c r="Q296" s="313" t="s">
        <v>286</v>
      </c>
      <c r="R296" s="313" t="s">
        <v>286</v>
      </c>
      <c r="S296" s="313" t="s">
        <v>286</v>
      </c>
    </row>
    <row r="297" spans="1:19" s="314" customFormat="1" ht="31.5" x14ac:dyDescent="0.25">
      <c r="A297" s="310" t="s">
        <v>676</v>
      </c>
      <c r="B297" s="311" t="s">
        <v>903</v>
      </c>
      <c r="C297" s="312" t="s">
        <v>749</v>
      </c>
      <c r="D297" s="308">
        <v>1038.775206</v>
      </c>
      <c r="E297" s="313">
        <v>2349.60608811263</v>
      </c>
      <c r="F297" s="313">
        <v>1322.5700706886701</v>
      </c>
      <c r="G297" s="313">
        <v>1045.5783648851</v>
      </c>
      <c r="H297" s="313">
        <v>1349.20597571754</v>
      </c>
      <c r="I297" s="313">
        <v>1056.3177704530999</v>
      </c>
      <c r="J297" s="313">
        <v>1377.87442608694</v>
      </c>
      <c r="K297" s="313">
        <v>1056.3177704530999</v>
      </c>
      <c r="L297" s="313">
        <v>1408.04843476478</v>
      </c>
      <c r="M297" s="313">
        <v>1056.3177704530999</v>
      </c>
      <c r="N297" s="313">
        <v>1439.2487750304899</v>
      </c>
      <c r="O297" s="313">
        <v>1056.3177704530999</v>
      </c>
      <c r="P297" s="313">
        <v>1056.3177704530999</v>
      </c>
      <c r="Q297" s="313">
        <v>0</v>
      </c>
      <c r="R297" s="313">
        <f t="shared" si="8"/>
        <v>6630.6953820528497</v>
      </c>
      <c r="S297" s="313">
        <f t="shared" si="9"/>
        <v>4225.2710818123996</v>
      </c>
    </row>
    <row r="298" spans="1:19" s="314" customFormat="1" x14ac:dyDescent="0.25">
      <c r="A298" s="310" t="s">
        <v>681</v>
      </c>
      <c r="B298" s="321" t="s">
        <v>62</v>
      </c>
      <c r="C298" s="312" t="s">
        <v>749</v>
      </c>
      <c r="D298" s="308">
        <v>0</v>
      </c>
      <c r="E298" s="313">
        <v>0</v>
      </c>
      <c r="F298" s="313">
        <v>0</v>
      </c>
      <c r="G298" s="313">
        <v>0</v>
      </c>
      <c r="H298" s="313">
        <v>0</v>
      </c>
      <c r="I298" s="313">
        <v>0</v>
      </c>
      <c r="J298" s="313">
        <v>0</v>
      </c>
      <c r="K298" s="313">
        <v>0</v>
      </c>
      <c r="L298" s="313">
        <v>0</v>
      </c>
      <c r="M298" s="313">
        <v>0</v>
      </c>
      <c r="N298" s="313">
        <v>0</v>
      </c>
      <c r="O298" s="313">
        <v>0</v>
      </c>
      <c r="P298" s="313">
        <v>0</v>
      </c>
      <c r="Q298" s="313">
        <v>0</v>
      </c>
      <c r="R298" s="313">
        <f t="shared" si="8"/>
        <v>0</v>
      </c>
      <c r="S298" s="313">
        <f t="shared" si="9"/>
        <v>0</v>
      </c>
    </row>
    <row r="299" spans="1:19" s="314" customFormat="1" x14ac:dyDescent="0.25">
      <c r="A299" s="310" t="s">
        <v>682</v>
      </c>
      <c r="B299" s="311" t="s">
        <v>700</v>
      </c>
      <c r="C299" s="312" t="s">
        <v>749</v>
      </c>
      <c r="D299" s="308">
        <v>1006.494385</v>
      </c>
      <c r="E299" s="313">
        <v>1164.20276975</v>
      </c>
      <c r="F299" s="313">
        <v>1189.76196008958</v>
      </c>
      <c r="G299" s="313">
        <v>1290.4183399999999</v>
      </c>
      <c r="H299" s="313">
        <v>1210.5281732450301</v>
      </c>
      <c r="I299" s="313">
        <v>1350.0501703213199</v>
      </c>
      <c r="J299" s="313">
        <v>1232.3336980034601</v>
      </c>
      <c r="K299" s="313">
        <v>1249.6810067879901</v>
      </c>
      <c r="L299" s="313">
        <v>1254.8033277920699</v>
      </c>
      <c r="M299" s="313">
        <v>1249.6810067879901</v>
      </c>
      <c r="N299" s="313">
        <v>1277.94704627436</v>
      </c>
      <c r="O299" s="313">
        <v>1249.6810067879901</v>
      </c>
      <c r="P299" s="313">
        <v>1249.6810067879901</v>
      </c>
      <c r="Q299" s="313">
        <v>0</v>
      </c>
      <c r="R299" s="313">
        <f t="shared" si="8"/>
        <v>6225.2932521029106</v>
      </c>
      <c r="S299" s="313">
        <f t="shared" si="9"/>
        <v>5099.0931906852902</v>
      </c>
    </row>
    <row r="300" spans="1:19" s="314" customFormat="1" x14ac:dyDescent="0.25">
      <c r="A300" s="310" t="s">
        <v>687</v>
      </c>
      <c r="B300" s="321" t="s">
        <v>62</v>
      </c>
      <c r="C300" s="312" t="s">
        <v>749</v>
      </c>
      <c r="D300" s="308">
        <v>0</v>
      </c>
      <c r="E300" s="313">
        <v>0</v>
      </c>
      <c r="F300" s="313">
        <v>0</v>
      </c>
      <c r="G300" s="313">
        <v>0</v>
      </c>
      <c r="H300" s="313">
        <v>0</v>
      </c>
      <c r="I300" s="313">
        <v>0</v>
      </c>
      <c r="J300" s="313">
        <v>0</v>
      </c>
      <c r="K300" s="313">
        <v>0</v>
      </c>
      <c r="L300" s="313">
        <v>0</v>
      </c>
      <c r="M300" s="313">
        <v>0</v>
      </c>
      <c r="N300" s="313">
        <v>0</v>
      </c>
      <c r="O300" s="313">
        <v>0</v>
      </c>
      <c r="P300" s="313">
        <v>0</v>
      </c>
      <c r="Q300" s="313">
        <v>0</v>
      </c>
      <c r="R300" s="313">
        <f t="shared" si="8"/>
        <v>0</v>
      </c>
      <c r="S300" s="313">
        <f t="shared" si="9"/>
        <v>0</v>
      </c>
    </row>
    <row r="301" spans="1:19" s="314" customFormat="1" x14ac:dyDescent="0.25">
      <c r="A301" s="310" t="s">
        <v>683</v>
      </c>
      <c r="B301" s="311" t="s">
        <v>701</v>
      </c>
      <c r="C301" s="312" t="s">
        <v>749</v>
      </c>
      <c r="D301" s="308">
        <v>370.75617299999999</v>
      </c>
      <c r="E301" s="313">
        <v>6.1510000000000002E-3</v>
      </c>
      <c r="F301" s="313">
        <v>11.931781138317699</v>
      </c>
      <c r="G301" s="313">
        <v>1.9413102669387599E-2</v>
      </c>
      <c r="H301" s="313">
        <v>24.384748431326798</v>
      </c>
      <c r="I301" s="313">
        <v>425.72898874126901</v>
      </c>
      <c r="J301" s="313">
        <v>37.329541533136698</v>
      </c>
      <c r="K301" s="313">
        <v>438.464458897702</v>
      </c>
      <c r="L301" s="313">
        <v>50.766038839591701</v>
      </c>
      <c r="M301" s="313">
        <v>451.737270121206</v>
      </c>
      <c r="N301" s="313">
        <v>64.704509392796098</v>
      </c>
      <c r="O301" s="313">
        <v>465.56529442966701</v>
      </c>
      <c r="P301" s="313">
        <v>479.96185626025903</v>
      </c>
      <c r="Q301" s="313">
        <v>0</v>
      </c>
      <c r="R301" s="313">
        <f t="shared" ref="R301:R311" si="10">H301+J301+L301+N301+P301</f>
        <v>657.14669445711036</v>
      </c>
      <c r="S301" s="313">
        <f t="shared" ref="S301:S311" si="11">I301+K301+M301+O301+Q301</f>
        <v>1781.4960121898439</v>
      </c>
    </row>
    <row r="302" spans="1:19" s="314" customFormat="1" x14ac:dyDescent="0.25">
      <c r="A302" s="310" t="s">
        <v>688</v>
      </c>
      <c r="B302" s="321" t="s">
        <v>62</v>
      </c>
      <c r="C302" s="312" t="s">
        <v>749</v>
      </c>
      <c r="D302" s="308">
        <v>0</v>
      </c>
      <c r="E302" s="313">
        <v>0</v>
      </c>
      <c r="F302" s="313">
        <v>0</v>
      </c>
      <c r="G302" s="313">
        <v>0</v>
      </c>
      <c r="H302" s="313">
        <v>0</v>
      </c>
      <c r="I302" s="313">
        <v>0</v>
      </c>
      <c r="J302" s="313">
        <v>0</v>
      </c>
      <c r="K302" s="313">
        <v>0</v>
      </c>
      <c r="L302" s="313">
        <v>0</v>
      </c>
      <c r="M302" s="313">
        <v>0</v>
      </c>
      <c r="N302" s="313">
        <v>0</v>
      </c>
      <c r="O302" s="313">
        <v>0</v>
      </c>
      <c r="P302" s="313">
        <v>0</v>
      </c>
      <c r="Q302" s="313">
        <v>0</v>
      </c>
      <c r="R302" s="313">
        <f t="shared" si="10"/>
        <v>0</v>
      </c>
      <c r="S302" s="313">
        <f t="shared" si="11"/>
        <v>0</v>
      </c>
    </row>
    <row r="303" spans="1:19" s="314" customFormat="1" x14ac:dyDescent="0.25">
      <c r="A303" s="310" t="s">
        <v>684</v>
      </c>
      <c r="B303" s="311" t="s">
        <v>702</v>
      </c>
      <c r="C303" s="312" t="s">
        <v>749</v>
      </c>
      <c r="D303" s="308">
        <v>200.87995599999999</v>
      </c>
      <c r="E303" s="313">
        <v>1168.228854</v>
      </c>
      <c r="F303" s="313">
        <v>373.37118857952402</v>
      </c>
      <c r="G303" s="313">
        <v>344.82587999999998</v>
      </c>
      <c r="H303" s="313">
        <v>377.059158397982</v>
      </c>
      <c r="I303" s="313">
        <v>28.522725292352401</v>
      </c>
      <c r="J303" s="313">
        <v>380.90102535147099</v>
      </c>
      <c r="K303" s="313">
        <v>32.586545928936303</v>
      </c>
      <c r="L303" s="313">
        <v>384.89525067701499</v>
      </c>
      <c r="M303" s="313">
        <v>36.823229735892397</v>
      </c>
      <c r="N303" s="313">
        <v>389.04412331311198</v>
      </c>
      <c r="O303" s="313">
        <v>41.238316527381997</v>
      </c>
      <c r="P303" s="313">
        <v>45.835582625057803</v>
      </c>
      <c r="Q303" s="313">
        <v>0</v>
      </c>
      <c r="R303" s="313">
        <f t="shared" si="10"/>
        <v>1577.7351403646378</v>
      </c>
      <c r="S303" s="313">
        <f t="shared" si="11"/>
        <v>139.17081748456309</v>
      </c>
    </row>
    <row r="304" spans="1:19" s="314" customFormat="1" x14ac:dyDescent="0.25">
      <c r="A304" s="310" t="s">
        <v>689</v>
      </c>
      <c r="B304" s="321" t="s">
        <v>62</v>
      </c>
      <c r="C304" s="312" t="s">
        <v>749</v>
      </c>
      <c r="D304" s="308">
        <v>0</v>
      </c>
      <c r="E304" s="313">
        <v>0</v>
      </c>
      <c r="F304" s="313">
        <v>0</v>
      </c>
      <c r="G304" s="313">
        <v>0</v>
      </c>
      <c r="H304" s="313">
        <v>0</v>
      </c>
      <c r="I304" s="313">
        <v>0</v>
      </c>
      <c r="J304" s="313">
        <v>0</v>
      </c>
      <c r="K304" s="313">
        <v>0</v>
      </c>
      <c r="L304" s="313">
        <v>0</v>
      </c>
      <c r="M304" s="313">
        <v>0</v>
      </c>
      <c r="N304" s="313">
        <v>0</v>
      </c>
      <c r="O304" s="313">
        <v>0</v>
      </c>
      <c r="P304" s="313">
        <v>0</v>
      </c>
      <c r="Q304" s="313">
        <v>0</v>
      </c>
      <c r="R304" s="313">
        <f t="shared" si="10"/>
        <v>0</v>
      </c>
      <c r="S304" s="313">
        <f t="shared" si="11"/>
        <v>0</v>
      </c>
    </row>
    <row r="305" spans="1:19" s="314" customFormat="1" x14ac:dyDescent="0.25">
      <c r="A305" s="310" t="s">
        <v>685</v>
      </c>
      <c r="B305" s="311" t="s">
        <v>703</v>
      </c>
      <c r="C305" s="312" t="s">
        <v>749</v>
      </c>
      <c r="D305" s="308">
        <v>3924.5225529999998</v>
      </c>
      <c r="E305" s="313">
        <v>2786.5212620000002</v>
      </c>
      <c r="F305" s="313">
        <v>1501.42785026308</v>
      </c>
      <c r="G305" s="313">
        <v>2952.5864235200002</v>
      </c>
      <c r="H305" s="313">
        <v>63.591862880000001</v>
      </c>
      <c r="I305" s="313">
        <v>2248.671075876</v>
      </c>
      <c r="J305" s="313">
        <v>62.939577036000102</v>
      </c>
      <c r="K305" s="313">
        <v>69.797732669997004</v>
      </c>
      <c r="L305" s="313">
        <v>62.0374082760001</v>
      </c>
      <c r="M305" s="313">
        <v>77.112274911997005</v>
      </c>
      <c r="N305" s="313">
        <v>62.077408396000102</v>
      </c>
      <c r="O305" s="313">
        <v>122.26370131404499</v>
      </c>
      <c r="P305" s="313">
        <v>166.85038751227501</v>
      </c>
      <c r="Q305" s="313">
        <v>0</v>
      </c>
      <c r="R305" s="313">
        <f t="shared" si="10"/>
        <v>417.49664410027526</v>
      </c>
      <c r="S305" s="313">
        <f t="shared" si="11"/>
        <v>2517.844784772039</v>
      </c>
    </row>
    <row r="306" spans="1:19" s="314" customFormat="1" x14ac:dyDescent="0.25">
      <c r="A306" s="310" t="s">
        <v>690</v>
      </c>
      <c r="B306" s="321" t="s">
        <v>62</v>
      </c>
      <c r="C306" s="312" t="s">
        <v>749</v>
      </c>
      <c r="D306" s="308">
        <v>0</v>
      </c>
      <c r="E306" s="313">
        <v>0</v>
      </c>
      <c r="F306" s="313">
        <v>0</v>
      </c>
      <c r="G306" s="313">
        <v>0</v>
      </c>
      <c r="H306" s="313">
        <v>0</v>
      </c>
      <c r="I306" s="313">
        <v>0</v>
      </c>
      <c r="J306" s="313">
        <v>0</v>
      </c>
      <c r="K306" s="313">
        <v>0</v>
      </c>
      <c r="L306" s="313">
        <v>0</v>
      </c>
      <c r="M306" s="313">
        <v>0</v>
      </c>
      <c r="N306" s="313">
        <v>0</v>
      </c>
      <c r="O306" s="313">
        <v>0</v>
      </c>
      <c r="P306" s="313">
        <v>0</v>
      </c>
      <c r="Q306" s="313">
        <v>0</v>
      </c>
      <c r="R306" s="313">
        <f t="shared" si="10"/>
        <v>0</v>
      </c>
      <c r="S306" s="313">
        <f t="shared" si="11"/>
        <v>0</v>
      </c>
    </row>
    <row r="307" spans="1:19" s="314" customFormat="1" ht="31.5" x14ac:dyDescent="0.25">
      <c r="A307" s="310" t="s">
        <v>686</v>
      </c>
      <c r="B307" s="311" t="s">
        <v>734</v>
      </c>
      <c r="C307" s="312" t="s">
        <v>749</v>
      </c>
      <c r="D307" s="308">
        <v>443.82130000000001</v>
      </c>
      <c r="E307" s="313">
        <v>426.72713804</v>
      </c>
      <c r="F307" s="313">
        <v>527.34256788817697</v>
      </c>
      <c r="G307" s="313">
        <v>1398.2776975100001</v>
      </c>
      <c r="H307" s="313">
        <v>3087.3653867868202</v>
      </c>
      <c r="I307" s="313">
        <v>4842.0286776275798</v>
      </c>
      <c r="J307" s="313">
        <v>2525.90342849736</v>
      </c>
      <c r="K307" s="313">
        <v>4254.2502505041202</v>
      </c>
      <c r="L307" s="313">
        <v>238.55268231306101</v>
      </c>
      <c r="M307" s="313">
        <v>1855.04933788167</v>
      </c>
      <c r="N307" s="313">
        <v>1711.42152939384</v>
      </c>
      <c r="O307" s="313">
        <v>894.99481172855599</v>
      </c>
      <c r="P307" s="313">
        <v>195.11571086179401</v>
      </c>
      <c r="Q307" s="313">
        <v>0</v>
      </c>
      <c r="R307" s="313">
        <f t="shared" si="10"/>
        <v>7758.3587378528755</v>
      </c>
      <c r="S307" s="313">
        <f t="shared" si="11"/>
        <v>11846.323077741927</v>
      </c>
    </row>
    <row r="308" spans="1:19" s="314" customFormat="1" x14ac:dyDescent="0.25">
      <c r="A308" s="310" t="s">
        <v>691</v>
      </c>
      <c r="B308" s="321" t="s">
        <v>62</v>
      </c>
      <c r="C308" s="312" t="s">
        <v>749</v>
      </c>
      <c r="D308" s="308">
        <v>0</v>
      </c>
      <c r="E308" s="313">
        <v>0</v>
      </c>
      <c r="F308" s="313">
        <v>0</v>
      </c>
      <c r="G308" s="313">
        <v>0</v>
      </c>
      <c r="H308" s="313">
        <v>0</v>
      </c>
      <c r="I308" s="313">
        <v>0</v>
      </c>
      <c r="J308" s="313">
        <v>0</v>
      </c>
      <c r="K308" s="313">
        <v>0</v>
      </c>
      <c r="L308" s="313">
        <v>0</v>
      </c>
      <c r="M308" s="313">
        <v>0</v>
      </c>
      <c r="N308" s="313">
        <v>0</v>
      </c>
      <c r="O308" s="313">
        <v>0</v>
      </c>
      <c r="P308" s="313">
        <v>0</v>
      </c>
      <c r="Q308" s="313">
        <v>0</v>
      </c>
      <c r="R308" s="313">
        <f t="shared" si="10"/>
        <v>0</v>
      </c>
      <c r="S308" s="313">
        <f t="shared" si="11"/>
        <v>0</v>
      </c>
    </row>
    <row r="309" spans="1:19" s="314" customFormat="1" x14ac:dyDescent="0.25">
      <c r="A309" s="310" t="s">
        <v>912</v>
      </c>
      <c r="B309" s="321" t="s">
        <v>913</v>
      </c>
      <c r="C309" s="312" t="s">
        <v>749</v>
      </c>
      <c r="D309" s="308">
        <v>3430.5485117130002</v>
      </c>
      <c r="E309" s="313">
        <v>6732.0648195663798</v>
      </c>
      <c r="F309" s="313">
        <v>3981.4037660543399</v>
      </c>
      <c r="G309" s="313">
        <v>2589.9533221495999</v>
      </c>
      <c r="H309" s="313">
        <v>3948.74496722614</v>
      </c>
      <c r="I309" s="313">
        <v>3104.0650187626002</v>
      </c>
      <c r="J309" s="313">
        <v>4097.1054560932598</v>
      </c>
      <c r="K309" s="313">
        <v>2795.3699732688901</v>
      </c>
      <c r="L309" s="313">
        <v>4444.3251540015399</v>
      </c>
      <c r="M309" s="313">
        <v>3023.6147492815298</v>
      </c>
      <c r="N309" s="313">
        <v>4805.1045029959796</v>
      </c>
      <c r="O309" s="313">
        <v>3067.8901706966199</v>
      </c>
      <c r="P309" s="313">
        <v>3077.1611812227502</v>
      </c>
      <c r="Q309" s="313">
        <v>0</v>
      </c>
      <c r="R309" s="313">
        <f t="shared" si="10"/>
        <v>20372.441261539669</v>
      </c>
      <c r="S309" s="313">
        <f t="shared" si="11"/>
        <v>11990.939912009642</v>
      </c>
    </row>
    <row r="310" spans="1:19" s="314" customFormat="1" x14ac:dyDescent="0.25">
      <c r="A310" s="310" t="s">
        <v>1119</v>
      </c>
      <c r="B310" s="321" t="s">
        <v>62</v>
      </c>
      <c r="C310" s="312" t="s">
        <v>749</v>
      </c>
      <c r="D310" s="308">
        <v>0</v>
      </c>
      <c r="E310" s="313">
        <v>0</v>
      </c>
      <c r="F310" s="313">
        <v>0</v>
      </c>
      <c r="G310" s="313">
        <v>0</v>
      </c>
      <c r="H310" s="313">
        <v>0</v>
      </c>
      <c r="I310" s="313">
        <v>0</v>
      </c>
      <c r="J310" s="313">
        <v>0</v>
      </c>
      <c r="K310" s="313">
        <v>0</v>
      </c>
      <c r="L310" s="313">
        <v>0</v>
      </c>
      <c r="M310" s="313">
        <v>0</v>
      </c>
      <c r="N310" s="313">
        <v>0</v>
      </c>
      <c r="O310" s="313">
        <v>0</v>
      </c>
      <c r="P310" s="313">
        <v>0</v>
      </c>
      <c r="Q310" s="313">
        <v>0</v>
      </c>
      <c r="R310" s="313">
        <f t="shared" si="10"/>
        <v>0</v>
      </c>
      <c r="S310" s="313">
        <f t="shared" si="11"/>
        <v>0</v>
      </c>
    </row>
    <row r="311" spans="1:19" s="314" customFormat="1" x14ac:dyDescent="0.25">
      <c r="A311" s="310" t="s">
        <v>1110</v>
      </c>
      <c r="B311" s="311" t="s">
        <v>1109</v>
      </c>
      <c r="C311" s="312" t="s">
        <v>749</v>
      </c>
      <c r="D311" s="308">
        <v>0</v>
      </c>
      <c r="E311" s="313">
        <v>0</v>
      </c>
      <c r="F311" s="313">
        <v>0</v>
      </c>
      <c r="G311" s="313">
        <v>1638.3623</v>
      </c>
      <c r="H311" s="313">
        <v>0</v>
      </c>
      <c r="I311" s="313">
        <v>1612.9740267268801</v>
      </c>
      <c r="J311" s="313">
        <v>0</v>
      </c>
      <c r="K311" s="313">
        <v>1684.30850656749</v>
      </c>
      <c r="L311" s="313">
        <v>0</v>
      </c>
      <c r="M311" s="313">
        <v>1722.42717492059</v>
      </c>
      <c r="N311" s="313">
        <v>0</v>
      </c>
      <c r="O311" s="313">
        <v>1787.8223397086999</v>
      </c>
      <c r="P311" s="313">
        <v>1847.2425747551499</v>
      </c>
      <c r="Q311" s="313">
        <v>0</v>
      </c>
      <c r="R311" s="313">
        <f t="shared" si="10"/>
        <v>1847.2425747551499</v>
      </c>
      <c r="S311" s="313">
        <f t="shared" si="11"/>
        <v>6807.5320479236598</v>
      </c>
    </row>
    <row r="312" spans="1:19" s="314" customFormat="1" ht="31.5" x14ac:dyDescent="0.25">
      <c r="A312" s="310" t="s">
        <v>571</v>
      </c>
      <c r="B312" s="316" t="s">
        <v>1036</v>
      </c>
      <c r="C312" s="312" t="s">
        <v>33</v>
      </c>
      <c r="D312" s="325">
        <v>0.96636817522711405</v>
      </c>
      <c r="E312" s="326">
        <v>0.98136061909497296</v>
      </c>
      <c r="F312" s="326">
        <v>0.99978277275537297</v>
      </c>
      <c r="G312" s="326">
        <v>1.02231456444895</v>
      </c>
      <c r="H312" s="326">
        <v>0.98956550068501403</v>
      </c>
      <c r="I312" s="326">
        <v>0.99414626295286401</v>
      </c>
      <c r="J312" s="326">
        <v>1.00375716022853</v>
      </c>
      <c r="K312" s="326">
        <v>0.97664000359307201</v>
      </c>
      <c r="L312" s="326">
        <v>1.0023591383302</v>
      </c>
      <c r="M312" s="326">
        <v>0.998812199675434</v>
      </c>
      <c r="N312" s="326">
        <v>1.0023793149686899</v>
      </c>
      <c r="O312" s="326">
        <v>0.99862689744675104</v>
      </c>
      <c r="P312" s="326">
        <v>0.99909716672249904</v>
      </c>
      <c r="Q312" s="326">
        <v>0</v>
      </c>
      <c r="R312" s="317" t="s">
        <v>590</v>
      </c>
      <c r="S312" s="317" t="s">
        <v>590</v>
      </c>
    </row>
    <row r="313" spans="1:19" s="314" customFormat="1" x14ac:dyDescent="0.25">
      <c r="A313" s="310" t="s">
        <v>692</v>
      </c>
      <c r="B313" s="311" t="s">
        <v>947</v>
      </c>
      <c r="C313" s="312" t="s">
        <v>33</v>
      </c>
      <c r="D313" s="325" t="s">
        <v>286</v>
      </c>
      <c r="E313" s="326" t="s">
        <v>286</v>
      </c>
      <c r="F313" s="326" t="s">
        <v>286</v>
      </c>
      <c r="G313" s="326" t="s">
        <v>286</v>
      </c>
      <c r="H313" s="326" t="s">
        <v>286</v>
      </c>
      <c r="I313" s="326" t="s">
        <v>286</v>
      </c>
      <c r="J313" s="326" t="s">
        <v>286</v>
      </c>
      <c r="K313" s="326" t="s">
        <v>286</v>
      </c>
      <c r="L313" s="326" t="s">
        <v>286</v>
      </c>
      <c r="M313" s="326" t="s">
        <v>286</v>
      </c>
      <c r="N313" s="326" t="s">
        <v>286</v>
      </c>
      <c r="O313" s="326" t="s">
        <v>286</v>
      </c>
      <c r="P313" s="326" t="s">
        <v>286</v>
      </c>
      <c r="Q313" s="326" t="s">
        <v>286</v>
      </c>
      <c r="R313" s="326" t="s">
        <v>286</v>
      </c>
      <c r="S313" s="326" t="s">
        <v>286</v>
      </c>
    </row>
    <row r="314" spans="1:19" s="314" customFormat="1" ht="31.5" x14ac:dyDescent="0.25">
      <c r="A314" s="310" t="s">
        <v>914</v>
      </c>
      <c r="B314" s="311" t="s">
        <v>948</v>
      </c>
      <c r="C314" s="312" t="s">
        <v>33</v>
      </c>
      <c r="D314" s="325" t="s">
        <v>286</v>
      </c>
      <c r="E314" s="326" t="s">
        <v>286</v>
      </c>
      <c r="F314" s="326" t="s">
        <v>286</v>
      </c>
      <c r="G314" s="326" t="s">
        <v>286</v>
      </c>
      <c r="H314" s="326" t="s">
        <v>286</v>
      </c>
      <c r="I314" s="326" t="s">
        <v>286</v>
      </c>
      <c r="J314" s="326" t="s">
        <v>286</v>
      </c>
      <c r="K314" s="326" t="s">
        <v>286</v>
      </c>
      <c r="L314" s="326" t="s">
        <v>286</v>
      </c>
      <c r="M314" s="326" t="s">
        <v>286</v>
      </c>
      <c r="N314" s="326" t="s">
        <v>286</v>
      </c>
      <c r="O314" s="326" t="s">
        <v>286</v>
      </c>
      <c r="P314" s="326" t="s">
        <v>286</v>
      </c>
      <c r="Q314" s="326" t="s">
        <v>286</v>
      </c>
      <c r="R314" s="326" t="s">
        <v>286</v>
      </c>
      <c r="S314" s="326" t="s">
        <v>286</v>
      </c>
    </row>
    <row r="315" spans="1:19" s="314" customFormat="1" ht="31.5" x14ac:dyDescent="0.25">
      <c r="A315" s="310" t="s">
        <v>915</v>
      </c>
      <c r="B315" s="311" t="s">
        <v>949</v>
      </c>
      <c r="C315" s="312" t="s">
        <v>33</v>
      </c>
      <c r="D315" s="325" t="s">
        <v>286</v>
      </c>
      <c r="E315" s="326" t="s">
        <v>286</v>
      </c>
      <c r="F315" s="326" t="s">
        <v>286</v>
      </c>
      <c r="G315" s="326" t="s">
        <v>286</v>
      </c>
      <c r="H315" s="326" t="s">
        <v>286</v>
      </c>
      <c r="I315" s="326" t="s">
        <v>286</v>
      </c>
      <c r="J315" s="326" t="s">
        <v>286</v>
      </c>
      <c r="K315" s="326" t="s">
        <v>286</v>
      </c>
      <c r="L315" s="326" t="s">
        <v>286</v>
      </c>
      <c r="M315" s="326" t="s">
        <v>286</v>
      </c>
      <c r="N315" s="326" t="s">
        <v>286</v>
      </c>
      <c r="O315" s="326" t="s">
        <v>286</v>
      </c>
      <c r="P315" s="326" t="s">
        <v>286</v>
      </c>
      <c r="Q315" s="326" t="s">
        <v>286</v>
      </c>
      <c r="R315" s="326" t="s">
        <v>286</v>
      </c>
      <c r="S315" s="326" t="s">
        <v>286</v>
      </c>
    </row>
    <row r="316" spans="1:19" s="314" customFormat="1" ht="31.5" x14ac:dyDescent="0.25">
      <c r="A316" s="310" t="s">
        <v>998</v>
      </c>
      <c r="B316" s="311" t="s">
        <v>950</v>
      </c>
      <c r="C316" s="312" t="s">
        <v>33</v>
      </c>
      <c r="D316" s="325" t="s">
        <v>286</v>
      </c>
      <c r="E316" s="326" t="s">
        <v>286</v>
      </c>
      <c r="F316" s="326" t="s">
        <v>286</v>
      </c>
      <c r="G316" s="326" t="s">
        <v>286</v>
      </c>
      <c r="H316" s="326" t="s">
        <v>286</v>
      </c>
      <c r="I316" s="326" t="s">
        <v>286</v>
      </c>
      <c r="J316" s="326" t="s">
        <v>286</v>
      </c>
      <c r="K316" s="326" t="s">
        <v>286</v>
      </c>
      <c r="L316" s="326" t="s">
        <v>286</v>
      </c>
      <c r="M316" s="326" t="s">
        <v>286</v>
      </c>
      <c r="N316" s="326" t="s">
        <v>286</v>
      </c>
      <c r="O316" s="326" t="s">
        <v>286</v>
      </c>
      <c r="P316" s="326" t="s">
        <v>286</v>
      </c>
      <c r="Q316" s="326" t="s">
        <v>286</v>
      </c>
      <c r="R316" s="326" t="s">
        <v>286</v>
      </c>
      <c r="S316" s="326" t="s">
        <v>286</v>
      </c>
    </row>
    <row r="317" spans="1:19" s="314" customFormat="1" x14ac:dyDescent="0.25">
      <c r="A317" s="310" t="s">
        <v>693</v>
      </c>
      <c r="B317" s="315" t="s">
        <v>1058</v>
      </c>
      <c r="C317" s="312" t="s">
        <v>33</v>
      </c>
      <c r="D317" s="325" t="s">
        <v>286</v>
      </c>
      <c r="E317" s="326" t="s">
        <v>286</v>
      </c>
      <c r="F317" s="326" t="s">
        <v>286</v>
      </c>
      <c r="G317" s="326" t="s">
        <v>286</v>
      </c>
      <c r="H317" s="326" t="s">
        <v>286</v>
      </c>
      <c r="I317" s="326" t="s">
        <v>286</v>
      </c>
      <c r="J317" s="326" t="s">
        <v>286</v>
      </c>
      <c r="K317" s="326" t="s">
        <v>286</v>
      </c>
      <c r="L317" s="326" t="s">
        <v>286</v>
      </c>
      <c r="M317" s="326" t="s">
        <v>286</v>
      </c>
      <c r="N317" s="326" t="s">
        <v>286</v>
      </c>
      <c r="O317" s="326" t="s">
        <v>286</v>
      </c>
      <c r="P317" s="326" t="s">
        <v>286</v>
      </c>
      <c r="Q317" s="326" t="s">
        <v>286</v>
      </c>
      <c r="R317" s="326" t="s">
        <v>286</v>
      </c>
      <c r="S317" s="326" t="s">
        <v>286</v>
      </c>
    </row>
    <row r="318" spans="1:19" s="314" customFormat="1" x14ac:dyDescent="0.25">
      <c r="A318" s="310" t="s">
        <v>694</v>
      </c>
      <c r="B318" s="315" t="s">
        <v>951</v>
      </c>
      <c r="C318" s="312" t="s">
        <v>33</v>
      </c>
      <c r="D318" s="325">
        <v>0.99602306852076095</v>
      </c>
      <c r="E318" s="326">
        <v>0.98756628918704403</v>
      </c>
      <c r="F318" s="326">
        <v>1.0000000028040701</v>
      </c>
      <c r="G318" s="326">
        <v>1.00541518540969</v>
      </c>
      <c r="H318" s="326">
        <v>0.99990000000000001</v>
      </c>
      <c r="I318" s="326">
        <v>0.99736841453450398</v>
      </c>
      <c r="J318" s="326">
        <v>0.99990000000000001</v>
      </c>
      <c r="K318" s="326">
        <v>0.99736841453450398</v>
      </c>
      <c r="L318" s="326">
        <v>0.99990000000000001</v>
      </c>
      <c r="M318" s="326">
        <v>0.99736841453450398</v>
      </c>
      <c r="N318" s="326">
        <v>0.99990000000000001</v>
      </c>
      <c r="O318" s="326">
        <v>0.99736841453450398</v>
      </c>
      <c r="P318" s="326">
        <v>0.99736841453450398</v>
      </c>
      <c r="Q318" s="326">
        <v>0</v>
      </c>
      <c r="R318" s="317" t="s">
        <v>590</v>
      </c>
      <c r="S318" s="317" t="s">
        <v>590</v>
      </c>
    </row>
    <row r="319" spans="1:19" s="314" customFormat="1" x14ac:dyDescent="0.25">
      <c r="A319" s="310" t="s">
        <v>695</v>
      </c>
      <c r="B319" s="315" t="s">
        <v>1051</v>
      </c>
      <c r="C319" s="312" t="s">
        <v>33</v>
      </c>
      <c r="D319" s="325" t="s">
        <v>286</v>
      </c>
      <c r="E319" s="326" t="s">
        <v>286</v>
      </c>
      <c r="F319" s="326" t="s">
        <v>286</v>
      </c>
      <c r="G319" s="326" t="s">
        <v>286</v>
      </c>
      <c r="H319" s="326" t="s">
        <v>286</v>
      </c>
      <c r="I319" s="326" t="s">
        <v>286</v>
      </c>
      <c r="J319" s="326" t="s">
        <v>286</v>
      </c>
      <c r="K319" s="326" t="s">
        <v>286</v>
      </c>
      <c r="L319" s="326" t="s">
        <v>286</v>
      </c>
      <c r="M319" s="326" t="s">
        <v>286</v>
      </c>
      <c r="N319" s="326" t="s">
        <v>286</v>
      </c>
      <c r="O319" s="326" t="s">
        <v>286</v>
      </c>
      <c r="P319" s="326" t="s">
        <v>286</v>
      </c>
      <c r="Q319" s="326" t="s">
        <v>286</v>
      </c>
      <c r="R319" s="326" t="s">
        <v>286</v>
      </c>
      <c r="S319" s="326" t="s">
        <v>286</v>
      </c>
    </row>
    <row r="320" spans="1:19" s="314" customFormat="1" ht="19.5" customHeight="1" x14ac:dyDescent="0.25">
      <c r="A320" s="310" t="s">
        <v>696</v>
      </c>
      <c r="B320" s="315" t="s">
        <v>952</v>
      </c>
      <c r="C320" s="312" t="s">
        <v>33</v>
      </c>
      <c r="D320" s="325" t="s">
        <v>286</v>
      </c>
      <c r="E320" s="326" t="s">
        <v>286</v>
      </c>
      <c r="F320" s="326" t="s">
        <v>286</v>
      </c>
      <c r="G320" s="326" t="s">
        <v>286</v>
      </c>
      <c r="H320" s="326" t="s">
        <v>286</v>
      </c>
      <c r="I320" s="326" t="s">
        <v>286</v>
      </c>
      <c r="J320" s="326" t="s">
        <v>286</v>
      </c>
      <c r="K320" s="326" t="s">
        <v>286</v>
      </c>
      <c r="L320" s="326" t="s">
        <v>286</v>
      </c>
      <c r="M320" s="326" t="s">
        <v>286</v>
      </c>
      <c r="N320" s="326" t="s">
        <v>286</v>
      </c>
      <c r="O320" s="326" t="s">
        <v>286</v>
      </c>
      <c r="P320" s="326" t="s">
        <v>286</v>
      </c>
      <c r="Q320" s="326" t="s">
        <v>286</v>
      </c>
      <c r="R320" s="326" t="s">
        <v>286</v>
      </c>
      <c r="S320" s="326" t="s">
        <v>286</v>
      </c>
    </row>
    <row r="321" spans="1:19" s="314" customFormat="1" ht="19.5" customHeight="1" x14ac:dyDescent="0.25">
      <c r="A321" s="310" t="s">
        <v>697</v>
      </c>
      <c r="B321" s="315" t="s">
        <v>1059</v>
      </c>
      <c r="C321" s="312" t="s">
        <v>33</v>
      </c>
      <c r="D321" s="325" t="s">
        <v>286</v>
      </c>
      <c r="E321" s="326" t="s">
        <v>286</v>
      </c>
      <c r="F321" s="326" t="s">
        <v>286</v>
      </c>
      <c r="G321" s="326" t="s">
        <v>286</v>
      </c>
      <c r="H321" s="326" t="s">
        <v>286</v>
      </c>
      <c r="I321" s="326" t="s">
        <v>286</v>
      </c>
      <c r="J321" s="326" t="s">
        <v>286</v>
      </c>
      <c r="K321" s="326" t="s">
        <v>286</v>
      </c>
      <c r="L321" s="326" t="s">
        <v>286</v>
      </c>
      <c r="M321" s="326" t="s">
        <v>286</v>
      </c>
      <c r="N321" s="326" t="s">
        <v>286</v>
      </c>
      <c r="O321" s="326" t="s">
        <v>286</v>
      </c>
      <c r="P321" s="326" t="s">
        <v>286</v>
      </c>
      <c r="Q321" s="326" t="s">
        <v>286</v>
      </c>
      <c r="R321" s="326" t="s">
        <v>286</v>
      </c>
      <c r="S321" s="326" t="s">
        <v>286</v>
      </c>
    </row>
    <row r="322" spans="1:19" s="314" customFormat="1" ht="36.75" customHeight="1" x14ac:dyDescent="0.25">
      <c r="A322" s="310" t="s">
        <v>698</v>
      </c>
      <c r="B322" s="311" t="s">
        <v>1037</v>
      </c>
      <c r="C322" s="312" t="s">
        <v>33</v>
      </c>
      <c r="D322" s="325" t="s">
        <v>286</v>
      </c>
      <c r="E322" s="326" t="s">
        <v>286</v>
      </c>
      <c r="F322" s="326" t="s">
        <v>286</v>
      </c>
      <c r="G322" s="326" t="s">
        <v>286</v>
      </c>
      <c r="H322" s="326" t="s">
        <v>286</v>
      </c>
      <c r="I322" s="326" t="s">
        <v>286</v>
      </c>
      <c r="J322" s="326" t="s">
        <v>286</v>
      </c>
      <c r="K322" s="326" t="s">
        <v>286</v>
      </c>
      <c r="L322" s="326" t="s">
        <v>286</v>
      </c>
      <c r="M322" s="326" t="s">
        <v>286</v>
      </c>
      <c r="N322" s="326" t="s">
        <v>286</v>
      </c>
      <c r="O322" s="326" t="s">
        <v>286</v>
      </c>
      <c r="P322" s="326" t="s">
        <v>286</v>
      </c>
      <c r="Q322" s="326" t="s">
        <v>286</v>
      </c>
      <c r="R322" s="326" t="s">
        <v>286</v>
      </c>
      <c r="S322" s="326" t="s">
        <v>286</v>
      </c>
    </row>
    <row r="323" spans="1:19" s="314" customFormat="1" ht="19.5" customHeight="1" x14ac:dyDescent="0.25">
      <c r="A323" s="310" t="s">
        <v>1076</v>
      </c>
      <c r="B323" s="327" t="s">
        <v>644</v>
      </c>
      <c r="C323" s="312" t="s">
        <v>33</v>
      </c>
      <c r="D323" s="325" t="s">
        <v>286</v>
      </c>
      <c r="E323" s="326" t="s">
        <v>286</v>
      </c>
      <c r="F323" s="326" t="s">
        <v>286</v>
      </c>
      <c r="G323" s="326" t="s">
        <v>286</v>
      </c>
      <c r="H323" s="326" t="s">
        <v>286</v>
      </c>
      <c r="I323" s="326" t="s">
        <v>286</v>
      </c>
      <c r="J323" s="326" t="s">
        <v>286</v>
      </c>
      <c r="K323" s="326" t="s">
        <v>286</v>
      </c>
      <c r="L323" s="326" t="s">
        <v>286</v>
      </c>
      <c r="M323" s="326" t="s">
        <v>286</v>
      </c>
      <c r="N323" s="326" t="s">
        <v>286</v>
      </c>
      <c r="O323" s="326" t="s">
        <v>286</v>
      </c>
      <c r="P323" s="326" t="s">
        <v>286</v>
      </c>
      <c r="Q323" s="326" t="s">
        <v>286</v>
      </c>
      <c r="R323" s="326" t="s">
        <v>286</v>
      </c>
      <c r="S323" s="326" t="s">
        <v>286</v>
      </c>
    </row>
    <row r="324" spans="1:19" s="314" customFormat="1" ht="19.5" customHeight="1" x14ac:dyDescent="0.25">
      <c r="A324" s="310" t="s">
        <v>1077</v>
      </c>
      <c r="B324" s="327" t="s">
        <v>632</v>
      </c>
      <c r="C324" s="312" t="s">
        <v>33</v>
      </c>
      <c r="D324" s="325" t="s">
        <v>286</v>
      </c>
      <c r="E324" s="326" t="s">
        <v>286</v>
      </c>
      <c r="F324" s="326" t="s">
        <v>286</v>
      </c>
      <c r="G324" s="326" t="s">
        <v>286</v>
      </c>
      <c r="H324" s="326" t="s">
        <v>286</v>
      </c>
      <c r="I324" s="326" t="s">
        <v>286</v>
      </c>
      <c r="J324" s="326" t="s">
        <v>286</v>
      </c>
      <c r="K324" s="326" t="s">
        <v>286</v>
      </c>
      <c r="L324" s="326" t="s">
        <v>286</v>
      </c>
      <c r="M324" s="326" t="s">
        <v>286</v>
      </c>
      <c r="N324" s="326" t="s">
        <v>286</v>
      </c>
      <c r="O324" s="326" t="s">
        <v>286</v>
      </c>
      <c r="P324" s="326" t="s">
        <v>286</v>
      </c>
      <c r="Q324" s="326" t="s">
        <v>286</v>
      </c>
      <c r="R324" s="326" t="s">
        <v>286</v>
      </c>
      <c r="S324" s="326" t="s">
        <v>286</v>
      </c>
    </row>
    <row r="325" spans="1:19" s="314" customFormat="1" ht="15.6" customHeight="1" x14ac:dyDescent="0.25">
      <c r="A325" s="349" t="s">
        <v>1137</v>
      </c>
      <c r="B325" s="349"/>
      <c r="C325" s="349"/>
      <c r="D325" s="349"/>
      <c r="E325" s="349"/>
      <c r="F325" s="349"/>
      <c r="G325" s="349"/>
      <c r="H325" s="349"/>
      <c r="I325" s="349"/>
      <c r="J325" s="349"/>
      <c r="K325" s="349"/>
      <c r="L325" s="349"/>
      <c r="M325" s="349"/>
      <c r="N325" s="349"/>
      <c r="O325" s="349"/>
      <c r="P325" s="349"/>
      <c r="Q325" s="349"/>
      <c r="R325" s="349"/>
      <c r="S325" s="349"/>
    </row>
    <row r="326" spans="1:19" s="328" customFormat="1" ht="31.5" x14ac:dyDescent="0.25">
      <c r="A326" s="310" t="s">
        <v>572</v>
      </c>
      <c r="B326" s="318" t="s">
        <v>609</v>
      </c>
      <c r="C326" s="312" t="s">
        <v>286</v>
      </c>
      <c r="D326" s="313" t="s">
        <v>590</v>
      </c>
      <c r="E326" s="313" t="s">
        <v>590</v>
      </c>
      <c r="F326" s="313" t="s">
        <v>590</v>
      </c>
      <c r="G326" s="313" t="s">
        <v>590</v>
      </c>
      <c r="H326" s="313" t="s">
        <v>590</v>
      </c>
      <c r="I326" s="313" t="s">
        <v>590</v>
      </c>
      <c r="J326" s="313" t="s">
        <v>590</v>
      </c>
      <c r="K326" s="313" t="s">
        <v>590</v>
      </c>
      <c r="L326" s="313" t="s">
        <v>590</v>
      </c>
      <c r="M326" s="313" t="s">
        <v>590</v>
      </c>
      <c r="N326" s="313" t="s">
        <v>590</v>
      </c>
      <c r="O326" s="313" t="s">
        <v>590</v>
      </c>
      <c r="P326" s="313" t="s">
        <v>590</v>
      </c>
      <c r="Q326" s="313" t="s">
        <v>590</v>
      </c>
      <c r="R326" s="317" t="s">
        <v>590</v>
      </c>
      <c r="S326" s="317" t="s">
        <v>590</v>
      </c>
    </row>
    <row r="327" spans="1:19" s="328" customFormat="1" x14ac:dyDescent="0.25">
      <c r="A327" s="310" t="s">
        <v>573</v>
      </c>
      <c r="B327" s="316" t="s">
        <v>610</v>
      </c>
      <c r="C327" s="312" t="s">
        <v>36</v>
      </c>
      <c r="D327" s="308" t="s">
        <v>286</v>
      </c>
      <c r="E327" s="313" t="s">
        <v>286</v>
      </c>
      <c r="F327" s="313" t="s">
        <v>286</v>
      </c>
      <c r="G327" s="313" t="s">
        <v>286</v>
      </c>
      <c r="H327" s="313" t="s">
        <v>286</v>
      </c>
      <c r="I327" s="313" t="s">
        <v>286</v>
      </c>
      <c r="J327" s="313" t="s">
        <v>286</v>
      </c>
      <c r="K327" s="313" t="s">
        <v>286</v>
      </c>
      <c r="L327" s="313" t="s">
        <v>286</v>
      </c>
      <c r="M327" s="313" t="s">
        <v>286</v>
      </c>
      <c r="N327" s="313" t="s">
        <v>286</v>
      </c>
      <c r="O327" s="313" t="s">
        <v>286</v>
      </c>
      <c r="P327" s="313" t="s">
        <v>286</v>
      </c>
      <c r="Q327" s="313" t="s">
        <v>286</v>
      </c>
      <c r="R327" s="313" t="s">
        <v>286</v>
      </c>
      <c r="S327" s="313" t="s">
        <v>286</v>
      </c>
    </row>
    <row r="328" spans="1:19" s="328" customFormat="1" x14ac:dyDescent="0.25">
      <c r="A328" s="310" t="s">
        <v>574</v>
      </c>
      <c r="B328" s="316" t="s">
        <v>611</v>
      </c>
      <c r="C328" s="312" t="s">
        <v>612</v>
      </c>
      <c r="D328" s="308" t="s">
        <v>286</v>
      </c>
      <c r="E328" s="313" t="s">
        <v>286</v>
      </c>
      <c r="F328" s="313" t="s">
        <v>286</v>
      </c>
      <c r="G328" s="313" t="s">
        <v>286</v>
      </c>
      <c r="H328" s="313" t="s">
        <v>286</v>
      </c>
      <c r="I328" s="313" t="s">
        <v>286</v>
      </c>
      <c r="J328" s="313" t="s">
        <v>286</v>
      </c>
      <c r="K328" s="313" t="s">
        <v>286</v>
      </c>
      <c r="L328" s="313" t="s">
        <v>286</v>
      </c>
      <c r="M328" s="313" t="s">
        <v>286</v>
      </c>
      <c r="N328" s="313" t="s">
        <v>286</v>
      </c>
      <c r="O328" s="313" t="s">
        <v>286</v>
      </c>
      <c r="P328" s="313" t="s">
        <v>286</v>
      </c>
      <c r="Q328" s="313" t="s">
        <v>286</v>
      </c>
      <c r="R328" s="313" t="s">
        <v>286</v>
      </c>
      <c r="S328" s="313" t="s">
        <v>286</v>
      </c>
    </row>
    <row r="329" spans="1:19" s="328" customFormat="1" x14ac:dyDescent="0.25">
      <c r="A329" s="310" t="s">
        <v>575</v>
      </c>
      <c r="B329" s="316" t="s">
        <v>613</v>
      </c>
      <c r="C329" s="312" t="s">
        <v>36</v>
      </c>
      <c r="D329" s="308" t="s">
        <v>286</v>
      </c>
      <c r="E329" s="313" t="s">
        <v>286</v>
      </c>
      <c r="F329" s="313" t="s">
        <v>286</v>
      </c>
      <c r="G329" s="313" t="s">
        <v>286</v>
      </c>
      <c r="H329" s="313" t="s">
        <v>286</v>
      </c>
      <c r="I329" s="313" t="s">
        <v>286</v>
      </c>
      <c r="J329" s="313" t="s">
        <v>286</v>
      </c>
      <c r="K329" s="313" t="s">
        <v>286</v>
      </c>
      <c r="L329" s="313" t="s">
        <v>286</v>
      </c>
      <c r="M329" s="313" t="s">
        <v>286</v>
      </c>
      <c r="N329" s="313" t="s">
        <v>286</v>
      </c>
      <c r="O329" s="313" t="s">
        <v>286</v>
      </c>
      <c r="P329" s="313" t="s">
        <v>286</v>
      </c>
      <c r="Q329" s="313" t="s">
        <v>286</v>
      </c>
      <c r="R329" s="313" t="s">
        <v>286</v>
      </c>
      <c r="S329" s="313" t="s">
        <v>286</v>
      </c>
    </row>
    <row r="330" spans="1:19" s="328" customFormat="1" x14ac:dyDescent="0.25">
      <c r="A330" s="310" t="s">
        <v>576</v>
      </c>
      <c r="B330" s="316" t="s">
        <v>615</v>
      </c>
      <c r="C330" s="312" t="s">
        <v>612</v>
      </c>
      <c r="D330" s="308" t="s">
        <v>286</v>
      </c>
      <c r="E330" s="313" t="s">
        <v>286</v>
      </c>
      <c r="F330" s="313" t="s">
        <v>286</v>
      </c>
      <c r="G330" s="313" t="s">
        <v>286</v>
      </c>
      <c r="H330" s="313" t="s">
        <v>286</v>
      </c>
      <c r="I330" s="313" t="s">
        <v>286</v>
      </c>
      <c r="J330" s="313" t="s">
        <v>286</v>
      </c>
      <c r="K330" s="313" t="s">
        <v>286</v>
      </c>
      <c r="L330" s="313" t="s">
        <v>286</v>
      </c>
      <c r="M330" s="313" t="s">
        <v>286</v>
      </c>
      <c r="N330" s="313" t="s">
        <v>286</v>
      </c>
      <c r="O330" s="313" t="s">
        <v>286</v>
      </c>
      <c r="P330" s="313" t="s">
        <v>286</v>
      </c>
      <c r="Q330" s="313" t="s">
        <v>286</v>
      </c>
      <c r="R330" s="313" t="s">
        <v>286</v>
      </c>
      <c r="S330" s="313" t="s">
        <v>286</v>
      </c>
    </row>
    <row r="331" spans="1:19" s="328" customFormat="1" x14ac:dyDescent="0.25">
      <c r="A331" s="310" t="s">
        <v>578</v>
      </c>
      <c r="B331" s="316" t="s">
        <v>614</v>
      </c>
      <c r="C331" s="312" t="s">
        <v>1144</v>
      </c>
      <c r="D331" s="308" t="s">
        <v>286</v>
      </c>
      <c r="E331" s="313" t="s">
        <v>286</v>
      </c>
      <c r="F331" s="313" t="s">
        <v>286</v>
      </c>
      <c r="G331" s="313" t="s">
        <v>286</v>
      </c>
      <c r="H331" s="313" t="s">
        <v>286</v>
      </c>
      <c r="I331" s="313" t="s">
        <v>286</v>
      </c>
      <c r="J331" s="313" t="s">
        <v>286</v>
      </c>
      <c r="K331" s="313" t="s">
        <v>286</v>
      </c>
      <c r="L331" s="313" t="s">
        <v>286</v>
      </c>
      <c r="M331" s="313" t="s">
        <v>286</v>
      </c>
      <c r="N331" s="313" t="s">
        <v>286</v>
      </c>
      <c r="O331" s="313" t="s">
        <v>286</v>
      </c>
      <c r="P331" s="313" t="s">
        <v>286</v>
      </c>
      <c r="Q331" s="313" t="s">
        <v>286</v>
      </c>
      <c r="R331" s="313" t="s">
        <v>286</v>
      </c>
      <c r="S331" s="313" t="s">
        <v>286</v>
      </c>
    </row>
    <row r="332" spans="1:19" s="328" customFormat="1" x14ac:dyDescent="0.25">
      <c r="A332" s="310" t="s">
        <v>704</v>
      </c>
      <c r="B332" s="316" t="s">
        <v>577</v>
      </c>
      <c r="C332" s="312" t="s">
        <v>286</v>
      </c>
      <c r="D332" s="313" t="s">
        <v>590</v>
      </c>
      <c r="E332" s="313" t="s">
        <v>590</v>
      </c>
      <c r="F332" s="313" t="s">
        <v>590</v>
      </c>
      <c r="G332" s="313" t="s">
        <v>590</v>
      </c>
      <c r="H332" s="313" t="s">
        <v>590</v>
      </c>
      <c r="I332" s="313" t="s">
        <v>590</v>
      </c>
      <c r="J332" s="313" t="s">
        <v>590</v>
      </c>
      <c r="K332" s="313" t="s">
        <v>590</v>
      </c>
      <c r="L332" s="313" t="s">
        <v>590</v>
      </c>
      <c r="M332" s="313" t="s">
        <v>590</v>
      </c>
      <c r="N332" s="313" t="s">
        <v>590</v>
      </c>
      <c r="O332" s="313" t="s">
        <v>590</v>
      </c>
      <c r="P332" s="313" t="s">
        <v>590</v>
      </c>
      <c r="Q332" s="313" t="s">
        <v>590</v>
      </c>
      <c r="R332" s="317" t="s">
        <v>590</v>
      </c>
      <c r="S332" s="317" t="s">
        <v>590</v>
      </c>
    </row>
    <row r="333" spans="1:19" s="328" customFormat="1" x14ac:dyDescent="0.25">
      <c r="A333" s="310" t="s">
        <v>705</v>
      </c>
      <c r="B333" s="311" t="s">
        <v>580</v>
      </c>
      <c r="C333" s="312" t="s">
        <v>1144</v>
      </c>
      <c r="D333" s="308" t="s">
        <v>286</v>
      </c>
      <c r="E333" s="313" t="s">
        <v>286</v>
      </c>
      <c r="F333" s="313" t="s">
        <v>286</v>
      </c>
      <c r="G333" s="313" t="s">
        <v>286</v>
      </c>
      <c r="H333" s="313" t="s">
        <v>286</v>
      </c>
      <c r="I333" s="313" t="s">
        <v>286</v>
      </c>
      <c r="J333" s="313" t="s">
        <v>286</v>
      </c>
      <c r="K333" s="313" t="s">
        <v>286</v>
      </c>
      <c r="L333" s="313" t="s">
        <v>286</v>
      </c>
      <c r="M333" s="313" t="s">
        <v>286</v>
      </c>
      <c r="N333" s="313" t="s">
        <v>286</v>
      </c>
      <c r="O333" s="313" t="s">
        <v>286</v>
      </c>
      <c r="P333" s="313" t="s">
        <v>286</v>
      </c>
      <c r="Q333" s="313" t="s">
        <v>286</v>
      </c>
      <c r="R333" s="313" t="s">
        <v>286</v>
      </c>
      <c r="S333" s="313" t="s">
        <v>286</v>
      </c>
    </row>
    <row r="334" spans="1:19" s="328" customFormat="1" x14ac:dyDescent="0.25">
      <c r="A334" s="310" t="s">
        <v>706</v>
      </c>
      <c r="B334" s="311" t="s">
        <v>579</v>
      </c>
      <c r="C334" s="312" t="s">
        <v>1146</v>
      </c>
      <c r="D334" s="308" t="s">
        <v>286</v>
      </c>
      <c r="E334" s="313" t="s">
        <v>286</v>
      </c>
      <c r="F334" s="313" t="s">
        <v>286</v>
      </c>
      <c r="G334" s="313" t="s">
        <v>286</v>
      </c>
      <c r="H334" s="313" t="s">
        <v>286</v>
      </c>
      <c r="I334" s="313" t="s">
        <v>286</v>
      </c>
      <c r="J334" s="313" t="s">
        <v>286</v>
      </c>
      <c r="K334" s="313" t="s">
        <v>286</v>
      </c>
      <c r="L334" s="313" t="s">
        <v>286</v>
      </c>
      <c r="M334" s="313" t="s">
        <v>286</v>
      </c>
      <c r="N334" s="313" t="s">
        <v>286</v>
      </c>
      <c r="O334" s="313" t="s">
        <v>286</v>
      </c>
      <c r="P334" s="313" t="s">
        <v>286</v>
      </c>
      <c r="Q334" s="313" t="s">
        <v>286</v>
      </c>
      <c r="R334" s="313" t="s">
        <v>286</v>
      </c>
      <c r="S334" s="313" t="s">
        <v>286</v>
      </c>
    </row>
    <row r="335" spans="1:19" s="328" customFormat="1" x14ac:dyDescent="0.25">
      <c r="A335" s="310" t="s">
        <v>707</v>
      </c>
      <c r="B335" s="316" t="s">
        <v>908</v>
      </c>
      <c r="C335" s="312" t="s">
        <v>286</v>
      </c>
      <c r="D335" s="313" t="s">
        <v>590</v>
      </c>
      <c r="E335" s="313" t="s">
        <v>590</v>
      </c>
      <c r="F335" s="313" t="s">
        <v>590</v>
      </c>
      <c r="G335" s="313" t="s">
        <v>590</v>
      </c>
      <c r="H335" s="313" t="s">
        <v>590</v>
      </c>
      <c r="I335" s="313" t="s">
        <v>590</v>
      </c>
      <c r="J335" s="313" t="s">
        <v>590</v>
      </c>
      <c r="K335" s="313" t="s">
        <v>590</v>
      </c>
      <c r="L335" s="313" t="s">
        <v>590</v>
      </c>
      <c r="M335" s="313" t="s">
        <v>590</v>
      </c>
      <c r="N335" s="313" t="s">
        <v>590</v>
      </c>
      <c r="O335" s="313" t="s">
        <v>590</v>
      </c>
      <c r="P335" s="313" t="s">
        <v>590</v>
      </c>
      <c r="Q335" s="313" t="s">
        <v>590</v>
      </c>
      <c r="R335" s="317" t="s">
        <v>590</v>
      </c>
      <c r="S335" s="317" t="s">
        <v>590</v>
      </c>
    </row>
    <row r="336" spans="1:19" s="328" customFormat="1" x14ac:dyDescent="0.25">
      <c r="A336" s="310" t="s">
        <v>708</v>
      </c>
      <c r="B336" s="311" t="s">
        <v>580</v>
      </c>
      <c r="C336" s="312" t="s">
        <v>1144</v>
      </c>
      <c r="D336" s="308" t="s">
        <v>286</v>
      </c>
      <c r="E336" s="313" t="s">
        <v>286</v>
      </c>
      <c r="F336" s="313" t="s">
        <v>286</v>
      </c>
      <c r="G336" s="313" t="s">
        <v>286</v>
      </c>
      <c r="H336" s="313" t="s">
        <v>286</v>
      </c>
      <c r="I336" s="313" t="s">
        <v>286</v>
      </c>
      <c r="J336" s="313" t="s">
        <v>286</v>
      </c>
      <c r="K336" s="313" t="s">
        <v>286</v>
      </c>
      <c r="L336" s="313" t="s">
        <v>286</v>
      </c>
      <c r="M336" s="313" t="s">
        <v>286</v>
      </c>
      <c r="N336" s="313" t="s">
        <v>286</v>
      </c>
      <c r="O336" s="313" t="s">
        <v>286</v>
      </c>
      <c r="P336" s="313" t="s">
        <v>286</v>
      </c>
      <c r="Q336" s="313" t="s">
        <v>286</v>
      </c>
      <c r="R336" s="313" t="s">
        <v>286</v>
      </c>
      <c r="S336" s="313" t="s">
        <v>286</v>
      </c>
    </row>
    <row r="337" spans="1:19" s="328" customFormat="1" x14ac:dyDescent="0.25">
      <c r="A337" s="310" t="s">
        <v>709</v>
      </c>
      <c r="B337" s="311" t="s">
        <v>581</v>
      </c>
      <c r="C337" s="312" t="s">
        <v>36</v>
      </c>
      <c r="D337" s="308" t="s">
        <v>286</v>
      </c>
      <c r="E337" s="313" t="s">
        <v>286</v>
      </c>
      <c r="F337" s="313" t="s">
        <v>286</v>
      </c>
      <c r="G337" s="313" t="s">
        <v>286</v>
      </c>
      <c r="H337" s="313" t="s">
        <v>286</v>
      </c>
      <c r="I337" s="313" t="s">
        <v>286</v>
      </c>
      <c r="J337" s="313" t="s">
        <v>286</v>
      </c>
      <c r="K337" s="313" t="s">
        <v>286</v>
      </c>
      <c r="L337" s="313" t="s">
        <v>286</v>
      </c>
      <c r="M337" s="313" t="s">
        <v>286</v>
      </c>
      <c r="N337" s="313" t="s">
        <v>286</v>
      </c>
      <c r="O337" s="313" t="s">
        <v>286</v>
      </c>
      <c r="P337" s="313" t="s">
        <v>286</v>
      </c>
      <c r="Q337" s="313" t="s">
        <v>286</v>
      </c>
      <c r="R337" s="313" t="s">
        <v>286</v>
      </c>
      <c r="S337" s="313" t="s">
        <v>286</v>
      </c>
    </row>
    <row r="338" spans="1:19" s="328" customFormat="1" x14ac:dyDescent="0.25">
      <c r="A338" s="310" t="s">
        <v>710</v>
      </c>
      <c r="B338" s="311" t="s">
        <v>579</v>
      </c>
      <c r="C338" s="312" t="s">
        <v>1146</v>
      </c>
      <c r="D338" s="308" t="s">
        <v>286</v>
      </c>
      <c r="E338" s="313" t="s">
        <v>286</v>
      </c>
      <c r="F338" s="313" t="s">
        <v>286</v>
      </c>
      <c r="G338" s="313" t="s">
        <v>286</v>
      </c>
      <c r="H338" s="313" t="s">
        <v>286</v>
      </c>
      <c r="I338" s="313" t="s">
        <v>286</v>
      </c>
      <c r="J338" s="313" t="s">
        <v>286</v>
      </c>
      <c r="K338" s="313" t="s">
        <v>286</v>
      </c>
      <c r="L338" s="313" t="s">
        <v>286</v>
      </c>
      <c r="M338" s="313" t="s">
        <v>286</v>
      </c>
      <c r="N338" s="313" t="s">
        <v>286</v>
      </c>
      <c r="O338" s="313" t="s">
        <v>286</v>
      </c>
      <c r="P338" s="313" t="s">
        <v>286</v>
      </c>
      <c r="Q338" s="313" t="s">
        <v>286</v>
      </c>
      <c r="R338" s="313" t="s">
        <v>286</v>
      </c>
      <c r="S338" s="313" t="s">
        <v>286</v>
      </c>
    </row>
    <row r="339" spans="1:19" s="328" customFormat="1" x14ac:dyDescent="0.25">
      <c r="A339" s="310" t="s">
        <v>711</v>
      </c>
      <c r="B339" s="316" t="s">
        <v>34</v>
      </c>
      <c r="C339" s="312" t="s">
        <v>286</v>
      </c>
      <c r="D339" s="313" t="s">
        <v>590</v>
      </c>
      <c r="E339" s="313" t="s">
        <v>590</v>
      </c>
      <c r="F339" s="313" t="s">
        <v>590</v>
      </c>
      <c r="G339" s="313" t="s">
        <v>590</v>
      </c>
      <c r="H339" s="313" t="s">
        <v>590</v>
      </c>
      <c r="I339" s="313" t="s">
        <v>590</v>
      </c>
      <c r="J339" s="313" t="s">
        <v>590</v>
      </c>
      <c r="K339" s="313" t="s">
        <v>590</v>
      </c>
      <c r="L339" s="313" t="s">
        <v>590</v>
      </c>
      <c r="M339" s="313" t="s">
        <v>590</v>
      </c>
      <c r="N339" s="313" t="s">
        <v>590</v>
      </c>
      <c r="O339" s="313" t="s">
        <v>590</v>
      </c>
      <c r="P339" s="313" t="s">
        <v>590</v>
      </c>
      <c r="Q339" s="313" t="s">
        <v>590</v>
      </c>
      <c r="R339" s="317" t="s">
        <v>590</v>
      </c>
      <c r="S339" s="317" t="s">
        <v>590</v>
      </c>
    </row>
    <row r="340" spans="1:19" s="328" customFormat="1" x14ac:dyDescent="0.25">
      <c r="A340" s="310" t="s">
        <v>712</v>
      </c>
      <c r="B340" s="311" t="s">
        <v>580</v>
      </c>
      <c r="C340" s="312" t="s">
        <v>1144</v>
      </c>
      <c r="D340" s="308" t="s">
        <v>286</v>
      </c>
      <c r="E340" s="313" t="s">
        <v>286</v>
      </c>
      <c r="F340" s="313" t="s">
        <v>286</v>
      </c>
      <c r="G340" s="313" t="s">
        <v>286</v>
      </c>
      <c r="H340" s="313" t="s">
        <v>286</v>
      </c>
      <c r="I340" s="313" t="s">
        <v>286</v>
      </c>
      <c r="J340" s="313" t="s">
        <v>286</v>
      </c>
      <c r="K340" s="313" t="s">
        <v>286</v>
      </c>
      <c r="L340" s="313" t="s">
        <v>286</v>
      </c>
      <c r="M340" s="313" t="s">
        <v>286</v>
      </c>
      <c r="N340" s="313" t="s">
        <v>286</v>
      </c>
      <c r="O340" s="313" t="s">
        <v>286</v>
      </c>
      <c r="P340" s="313" t="s">
        <v>286</v>
      </c>
      <c r="Q340" s="313" t="s">
        <v>286</v>
      </c>
      <c r="R340" s="313" t="s">
        <v>286</v>
      </c>
      <c r="S340" s="313" t="s">
        <v>286</v>
      </c>
    </row>
    <row r="341" spans="1:19" s="328" customFormat="1" x14ac:dyDescent="0.25">
      <c r="A341" s="310" t="s">
        <v>713</v>
      </c>
      <c r="B341" s="311" t="s">
        <v>579</v>
      </c>
      <c r="C341" s="312" t="s">
        <v>1146</v>
      </c>
      <c r="D341" s="308" t="s">
        <v>286</v>
      </c>
      <c r="E341" s="313" t="s">
        <v>286</v>
      </c>
      <c r="F341" s="313" t="s">
        <v>286</v>
      </c>
      <c r="G341" s="313" t="s">
        <v>286</v>
      </c>
      <c r="H341" s="313" t="s">
        <v>286</v>
      </c>
      <c r="I341" s="313" t="s">
        <v>286</v>
      </c>
      <c r="J341" s="313" t="s">
        <v>286</v>
      </c>
      <c r="K341" s="313" t="s">
        <v>286</v>
      </c>
      <c r="L341" s="313" t="s">
        <v>286</v>
      </c>
      <c r="M341" s="313" t="s">
        <v>286</v>
      </c>
      <c r="N341" s="313" t="s">
        <v>286</v>
      </c>
      <c r="O341" s="313" t="s">
        <v>286</v>
      </c>
      <c r="P341" s="313" t="s">
        <v>286</v>
      </c>
      <c r="Q341" s="313" t="s">
        <v>286</v>
      </c>
      <c r="R341" s="313" t="s">
        <v>286</v>
      </c>
      <c r="S341" s="313" t="s">
        <v>286</v>
      </c>
    </row>
    <row r="342" spans="1:19" s="328" customFormat="1" x14ac:dyDescent="0.25">
      <c r="A342" s="310" t="s">
        <v>714</v>
      </c>
      <c r="B342" s="316" t="s">
        <v>35</v>
      </c>
      <c r="C342" s="312" t="s">
        <v>286</v>
      </c>
      <c r="D342" s="313" t="s">
        <v>590</v>
      </c>
      <c r="E342" s="313" t="s">
        <v>590</v>
      </c>
      <c r="F342" s="313" t="s">
        <v>590</v>
      </c>
      <c r="G342" s="313" t="s">
        <v>590</v>
      </c>
      <c r="H342" s="313" t="s">
        <v>590</v>
      </c>
      <c r="I342" s="313" t="s">
        <v>590</v>
      </c>
      <c r="J342" s="313" t="s">
        <v>590</v>
      </c>
      <c r="K342" s="313" t="s">
        <v>590</v>
      </c>
      <c r="L342" s="313" t="s">
        <v>590</v>
      </c>
      <c r="M342" s="313" t="s">
        <v>590</v>
      </c>
      <c r="N342" s="313" t="s">
        <v>590</v>
      </c>
      <c r="O342" s="313" t="s">
        <v>590</v>
      </c>
      <c r="P342" s="313" t="s">
        <v>590</v>
      </c>
      <c r="Q342" s="313" t="s">
        <v>590</v>
      </c>
      <c r="R342" s="317" t="s">
        <v>590</v>
      </c>
      <c r="S342" s="317" t="s">
        <v>590</v>
      </c>
    </row>
    <row r="343" spans="1:19" s="328" customFormat="1" x14ac:dyDescent="0.25">
      <c r="A343" s="310" t="s">
        <v>715</v>
      </c>
      <c r="B343" s="311" t="s">
        <v>580</v>
      </c>
      <c r="C343" s="312" t="s">
        <v>1144</v>
      </c>
      <c r="D343" s="308" t="s">
        <v>286</v>
      </c>
      <c r="E343" s="313" t="s">
        <v>286</v>
      </c>
      <c r="F343" s="313" t="s">
        <v>286</v>
      </c>
      <c r="G343" s="313" t="s">
        <v>286</v>
      </c>
      <c r="H343" s="313" t="s">
        <v>286</v>
      </c>
      <c r="I343" s="313" t="s">
        <v>286</v>
      </c>
      <c r="J343" s="313" t="s">
        <v>286</v>
      </c>
      <c r="K343" s="313" t="s">
        <v>286</v>
      </c>
      <c r="L343" s="313" t="s">
        <v>286</v>
      </c>
      <c r="M343" s="313" t="s">
        <v>286</v>
      </c>
      <c r="N343" s="313" t="s">
        <v>286</v>
      </c>
      <c r="O343" s="313" t="s">
        <v>286</v>
      </c>
      <c r="P343" s="313" t="s">
        <v>286</v>
      </c>
      <c r="Q343" s="313" t="s">
        <v>286</v>
      </c>
      <c r="R343" s="313" t="s">
        <v>286</v>
      </c>
      <c r="S343" s="313" t="s">
        <v>286</v>
      </c>
    </row>
    <row r="344" spans="1:19" s="328" customFormat="1" x14ac:dyDescent="0.25">
      <c r="A344" s="310" t="s">
        <v>716</v>
      </c>
      <c r="B344" s="311" t="s">
        <v>581</v>
      </c>
      <c r="C344" s="312" t="s">
        <v>36</v>
      </c>
      <c r="D344" s="308" t="s">
        <v>286</v>
      </c>
      <c r="E344" s="313" t="s">
        <v>286</v>
      </c>
      <c r="F344" s="313" t="s">
        <v>286</v>
      </c>
      <c r="G344" s="313" t="s">
        <v>286</v>
      </c>
      <c r="H344" s="313" t="s">
        <v>286</v>
      </c>
      <c r="I344" s="313" t="s">
        <v>286</v>
      </c>
      <c r="J344" s="313" t="s">
        <v>286</v>
      </c>
      <c r="K344" s="313" t="s">
        <v>286</v>
      </c>
      <c r="L344" s="313" t="s">
        <v>286</v>
      </c>
      <c r="M344" s="313" t="s">
        <v>286</v>
      </c>
      <c r="N344" s="313" t="s">
        <v>286</v>
      </c>
      <c r="O344" s="313" t="s">
        <v>286</v>
      </c>
      <c r="P344" s="313" t="s">
        <v>286</v>
      </c>
      <c r="Q344" s="313" t="s">
        <v>286</v>
      </c>
      <c r="R344" s="313" t="s">
        <v>286</v>
      </c>
      <c r="S344" s="313" t="s">
        <v>286</v>
      </c>
    </row>
    <row r="345" spans="1:19" s="328" customFormat="1" x14ac:dyDescent="0.25">
      <c r="A345" s="310" t="s">
        <v>717</v>
      </c>
      <c r="B345" s="311" t="s">
        <v>579</v>
      </c>
      <c r="C345" s="312" t="s">
        <v>1146</v>
      </c>
      <c r="D345" s="308" t="s">
        <v>286</v>
      </c>
      <c r="E345" s="313" t="s">
        <v>286</v>
      </c>
      <c r="F345" s="313" t="s">
        <v>286</v>
      </c>
      <c r="G345" s="313" t="s">
        <v>286</v>
      </c>
      <c r="H345" s="313" t="s">
        <v>286</v>
      </c>
      <c r="I345" s="313" t="s">
        <v>286</v>
      </c>
      <c r="J345" s="313" t="s">
        <v>286</v>
      </c>
      <c r="K345" s="313" t="s">
        <v>286</v>
      </c>
      <c r="L345" s="313" t="s">
        <v>286</v>
      </c>
      <c r="M345" s="313" t="s">
        <v>286</v>
      </c>
      <c r="N345" s="313" t="s">
        <v>286</v>
      </c>
      <c r="O345" s="313" t="s">
        <v>286</v>
      </c>
      <c r="P345" s="313" t="s">
        <v>286</v>
      </c>
      <c r="Q345" s="313" t="s">
        <v>286</v>
      </c>
      <c r="R345" s="313" t="s">
        <v>286</v>
      </c>
      <c r="S345" s="313" t="s">
        <v>286</v>
      </c>
    </row>
    <row r="346" spans="1:19" s="328" customFormat="1" x14ac:dyDescent="0.25">
      <c r="A346" s="310" t="s">
        <v>582</v>
      </c>
      <c r="B346" s="318" t="s">
        <v>616</v>
      </c>
      <c r="C346" s="312" t="s">
        <v>286</v>
      </c>
      <c r="D346" s="313" t="s">
        <v>590</v>
      </c>
      <c r="E346" s="313" t="s">
        <v>590</v>
      </c>
      <c r="F346" s="313" t="s">
        <v>590</v>
      </c>
      <c r="G346" s="313" t="s">
        <v>590</v>
      </c>
      <c r="H346" s="313" t="s">
        <v>590</v>
      </c>
      <c r="I346" s="313" t="s">
        <v>590</v>
      </c>
      <c r="J346" s="313" t="s">
        <v>590</v>
      </c>
      <c r="K346" s="313" t="s">
        <v>590</v>
      </c>
      <c r="L346" s="313" t="s">
        <v>590</v>
      </c>
      <c r="M346" s="313" t="s">
        <v>590</v>
      </c>
      <c r="N346" s="313" t="s">
        <v>590</v>
      </c>
      <c r="O346" s="313" t="s">
        <v>590</v>
      </c>
      <c r="P346" s="313" t="s">
        <v>590</v>
      </c>
      <c r="Q346" s="313" t="s">
        <v>590</v>
      </c>
      <c r="R346" s="317" t="s">
        <v>590</v>
      </c>
      <c r="S346" s="317" t="s">
        <v>590</v>
      </c>
    </row>
    <row r="347" spans="1:19" s="328" customFormat="1" ht="19.149999999999999" customHeight="1" x14ac:dyDescent="0.25">
      <c r="A347" s="310" t="s">
        <v>584</v>
      </c>
      <c r="B347" s="316" t="s">
        <v>1038</v>
      </c>
      <c r="C347" s="312" t="s">
        <v>1144</v>
      </c>
      <c r="D347" s="308">
        <v>52204.232107999997</v>
      </c>
      <c r="E347" s="313">
        <v>54712.089681999998</v>
      </c>
      <c r="F347" s="313">
        <v>54338.117913718401</v>
      </c>
      <c r="G347" s="313">
        <v>53561.2</v>
      </c>
      <c r="H347" s="313">
        <v>54460.180629718401</v>
      </c>
      <c r="I347" s="313">
        <v>52315.238051446402</v>
      </c>
      <c r="J347" s="313">
        <v>54679.355829718399</v>
      </c>
      <c r="K347" s="313">
        <v>52920.265935000003</v>
      </c>
      <c r="L347" s="313">
        <v>54952.752608866998</v>
      </c>
      <c r="M347" s="313">
        <v>53270.500143590798</v>
      </c>
      <c r="N347" s="313">
        <v>55227.516371911297</v>
      </c>
      <c r="O347" s="313">
        <v>53675.042909308802</v>
      </c>
      <c r="P347" s="313">
        <v>54133.156388855299</v>
      </c>
      <c r="Q347" s="313">
        <v>0</v>
      </c>
      <c r="R347" s="313">
        <f t="shared" ref="R347:R357" si="12">H347+J347+L347+N347+P347</f>
        <v>273452.96182907041</v>
      </c>
      <c r="S347" s="313">
        <f t="shared" ref="S347:S357" si="13">I347+K347+M347+O347+Q347</f>
        <v>212181.04703934601</v>
      </c>
    </row>
    <row r="348" spans="1:19" s="328" customFormat="1" ht="31.5" x14ac:dyDescent="0.25">
      <c r="A348" s="310" t="s">
        <v>718</v>
      </c>
      <c r="B348" s="311" t="s">
        <v>1039</v>
      </c>
      <c r="C348" s="312" t="s">
        <v>1144</v>
      </c>
      <c r="D348" s="308">
        <v>0</v>
      </c>
      <c r="E348" s="313">
        <v>0</v>
      </c>
      <c r="F348" s="313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3">
        <v>0</v>
      </c>
      <c r="Q348" s="313">
        <v>0</v>
      </c>
      <c r="R348" s="313">
        <f t="shared" si="12"/>
        <v>0</v>
      </c>
      <c r="S348" s="313">
        <f t="shared" si="13"/>
        <v>0</v>
      </c>
    </row>
    <row r="349" spans="1:19" s="328" customFormat="1" x14ac:dyDescent="0.25">
      <c r="A349" s="310" t="s">
        <v>905</v>
      </c>
      <c r="B349" s="327" t="s">
        <v>953</v>
      </c>
      <c r="C349" s="312" t="s">
        <v>1144</v>
      </c>
      <c r="D349" s="308" t="s">
        <v>286</v>
      </c>
      <c r="E349" s="313" t="s">
        <v>286</v>
      </c>
      <c r="F349" s="313" t="s">
        <v>286</v>
      </c>
      <c r="G349" s="313" t="s">
        <v>286</v>
      </c>
      <c r="H349" s="313" t="s">
        <v>286</v>
      </c>
      <c r="I349" s="313" t="s">
        <v>286</v>
      </c>
      <c r="J349" s="313" t="s">
        <v>286</v>
      </c>
      <c r="K349" s="313" t="s">
        <v>286</v>
      </c>
      <c r="L349" s="313" t="s">
        <v>286</v>
      </c>
      <c r="M349" s="313" t="s">
        <v>286</v>
      </c>
      <c r="N349" s="313" t="s">
        <v>286</v>
      </c>
      <c r="O349" s="313" t="s">
        <v>286</v>
      </c>
      <c r="P349" s="313" t="s">
        <v>286</v>
      </c>
      <c r="Q349" s="313" t="s">
        <v>286</v>
      </c>
      <c r="R349" s="313" t="s">
        <v>286</v>
      </c>
      <c r="S349" s="313" t="s">
        <v>286</v>
      </c>
    </row>
    <row r="350" spans="1:19" s="328" customFormat="1" x14ac:dyDescent="0.25">
      <c r="A350" s="310" t="s">
        <v>904</v>
      </c>
      <c r="B350" s="327" t="s">
        <v>954</v>
      </c>
      <c r="C350" s="312" t="s">
        <v>1144</v>
      </c>
      <c r="D350" s="308">
        <v>0</v>
      </c>
      <c r="E350" s="313">
        <v>0</v>
      </c>
      <c r="F350" s="313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3">
        <v>0</v>
      </c>
      <c r="Q350" s="313">
        <v>0</v>
      </c>
      <c r="R350" s="313">
        <f t="shared" si="12"/>
        <v>0</v>
      </c>
      <c r="S350" s="313">
        <f t="shared" si="13"/>
        <v>0</v>
      </c>
    </row>
    <row r="351" spans="1:19" s="328" customFormat="1" x14ac:dyDescent="0.25">
      <c r="A351" s="310" t="s">
        <v>872</v>
      </c>
      <c r="B351" s="316" t="s">
        <v>999</v>
      </c>
      <c r="C351" s="312" t="s">
        <v>1144</v>
      </c>
      <c r="D351" s="308">
        <v>1462.74897100001</v>
      </c>
      <c r="E351" s="313">
        <v>1482.199016</v>
      </c>
      <c r="F351" s="313">
        <v>1493.2044967208899</v>
      </c>
      <c r="G351" s="313">
        <v>1467.5568699999999</v>
      </c>
      <c r="H351" s="313">
        <v>1502.52892548314</v>
      </c>
      <c r="I351" s="313">
        <v>1393.4182374249301</v>
      </c>
      <c r="J351" s="313">
        <v>1514.65566886087</v>
      </c>
      <c r="K351" s="313">
        <v>1410.5406001060901</v>
      </c>
      <c r="L351" s="313">
        <v>1528.0341195757201</v>
      </c>
      <c r="M351" s="313">
        <v>1421.3616774974</v>
      </c>
      <c r="N351" s="313">
        <v>1541.5096873756499</v>
      </c>
      <c r="O351" s="313">
        <v>1432.1366884584299</v>
      </c>
      <c r="P351" s="313">
        <v>1451.35989467376</v>
      </c>
      <c r="Q351" s="313">
        <v>0</v>
      </c>
      <c r="R351" s="313">
        <f t="shared" si="12"/>
        <v>7538.0882959691407</v>
      </c>
      <c r="S351" s="313">
        <f t="shared" si="13"/>
        <v>5657.4572034868506</v>
      </c>
    </row>
    <row r="352" spans="1:19" s="328" customFormat="1" x14ac:dyDescent="0.25">
      <c r="A352" s="310" t="s">
        <v>873</v>
      </c>
      <c r="B352" s="316" t="s">
        <v>1154</v>
      </c>
      <c r="C352" s="312" t="s">
        <v>36</v>
      </c>
      <c r="D352" s="308">
        <v>5074.8999999999996</v>
      </c>
      <c r="E352" s="313">
        <v>5612.2098223043804</v>
      </c>
      <c r="F352" s="313">
        <v>5606.9935263129901</v>
      </c>
      <c r="G352" s="313">
        <v>5268.3138774701802</v>
      </c>
      <c r="H352" s="313">
        <v>5629.5315126711403</v>
      </c>
      <c r="I352" s="313">
        <v>5076.6458636157304</v>
      </c>
      <c r="J352" s="313">
        <v>5653.25263913446</v>
      </c>
      <c r="K352" s="313">
        <v>5142.5413325148802</v>
      </c>
      <c r="L352" s="313">
        <v>5681.51890233013</v>
      </c>
      <c r="M352" s="313">
        <v>5178.3549639887196</v>
      </c>
      <c r="N352" s="313">
        <v>5709.9264968417801</v>
      </c>
      <c r="O352" s="313">
        <v>5220.5471305091196</v>
      </c>
      <c r="P352" s="313">
        <v>5269.0306615097697</v>
      </c>
      <c r="Q352" s="313">
        <v>0</v>
      </c>
      <c r="R352" s="313">
        <f t="shared" si="12"/>
        <v>27943.260212487279</v>
      </c>
      <c r="S352" s="313">
        <f t="shared" si="13"/>
        <v>20618.08929062845</v>
      </c>
    </row>
    <row r="353" spans="1:19" s="328" customFormat="1" ht="31.5" x14ac:dyDescent="0.25">
      <c r="A353" s="310" t="s">
        <v>874</v>
      </c>
      <c r="B353" s="311" t="s">
        <v>1040</v>
      </c>
      <c r="C353" s="312" t="s">
        <v>36</v>
      </c>
      <c r="D353" s="308">
        <v>0</v>
      </c>
      <c r="E353" s="313">
        <v>0</v>
      </c>
      <c r="F353" s="313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3">
        <v>0</v>
      </c>
      <c r="Q353" s="313">
        <v>0</v>
      </c>
      <c r="R353" s="313">
        <f t="shared" si="12"/>
        <v>0</v>
      </c>
      <c r="S353" s="313">
        <f t="shared" si="13"/>
        <v>0</v>
      </c>
    </row>
    <row r="354" spans="1:19" s="328" customFormat="1" x14ac:dyDescent="0.25">
      <c r="A354" s="310" t="s">
        <v>906</v>
      </c>
      <c r="B354" s="327" t="s">
        <v>953</v>
      </c>
      <c r="C354" s="312" t="s">
        <v>36</v>
      </c>
      <c r="D354" s="308" t="s">
        <v>286</v>
      </c>
      <c r="E354" s="313" t="s">
        <v>286</v>
      </c>
      <c r="F354" s="313" t="s">
        <v>286</v>
      </c>
      <c r="G354" s="313" t="s">
        <v>286</v>
      </c>
      <c r="H354" s="313" t="s">
        <v>286</v>
      </c>
      <c r="I354" s="313" t="s">
        <v>286</v>
      </c>
      <c r="J354" s="313" t="s">
        <v>286</v>
      </c>
      <c r="K354" s="313" t="s">
        <v>286</v>
      </c>
      <c r="L354" s="313" t="s">
        <v>286</v>
      </c>
      <c r="M354" s="313" t="s">
        <v>286</v>
      </c>
      <c r="N354" s="313" t="s">
        <v>286</v>
      </c>
      <c r="O354" s="313" t="s">
        <v>286</v>
      </c>
      <c r="P354" s="313" t="s">
        <v>286</v>
      </c>
      <c r="Q354" s="313" t="s">
        <v>286</v>
      </c>
      <c r="R354" s="313" t="s">
        <v>286</v>
      </c>
      <c r="S354" s="313" t="s">
        <v>286</v>
      </c>
    </row>
    <row r="355" spans="1:19" s="328" customFormat="1" x14ac:dyDescent="0.25">
      <c r="A355" s="310" t="s">
        <v>907</v>
      </c>
      <c r="B355" s="327" t="s">
        <v>954</v>
      </c>
      <c r="C355" s="312" t="s">
        <v>36</v>
      </c>
      <c r="D355" s="308">
        <v>0</v>
      </c>
      <c r="E355" s="313">
        <v>0</v>
      </c>
      <c r="F355" s="313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3">
        <v>0</v>
      </c>
      <c r="Q355" s="313">
        <v>0</v>
      </c>
      <c r="R355" s="313">
        <f t="shared" si="12"/>
        <v>0</v>
      </c>
      <c r="S355" s="313">
        <f t="shared" si="13"/>
        <v>0</v>
      </c>
    </row>
    <row r="356" spans="1:19" s="328" customFormat="1" x14ac:dyDescent="0.25">
      <c r="A356" s="310" t="s">
        <v>875</v>
      </c>
      <c r="B356" s="316" t="s">
        <v>956</v>
      </c>
      <c r="C356" s="312" t="s">
        <v>955</v>
      </c>
      <c r="D356" s="308">
        <v>592690</v>
      </c>
      <c r="E356" s="313">
        <v>593786.01</v>
      </c>
      <c r="F356" s="313">
        <v>596055</v>
      </c>
      <c r="G356" s="313">
        <v>596504.72</v>
      </c>
      <c r="H356" s="313">
        <v>598855</v>
      </c>
      <c r="I356" s="313">
        <v>598855</v>
      </c>
      <c r="J356" s="313">
        <v>600955</v>
      </c>
      <c r="K356" s="313">
        <v>600955</v>
      </c>
      <c r="L356" s="313">
        <v>602855</v>
      </c>
      <c r="M356" s="313">
        <v>602855</v>
      </c>
      <c r="N356" s="313">
        <v>604355</v>
      </c>
      <c r="O356" s="313">
        <v>604355</v>
      </c>
      <c r="P356" s="313">
        <v>605860</v>
      </c>
      <c r="Q356" s="313">
        <v>0</v>
      </c>
      <c r="R356" s="313">
        <f t="shared" si="12"/>
        <v>3012880</v>
      </c>
      <c r="S356" s="313">
        <f t="shared" si="13"/>
        <v>2407020</v>
      </c>
    </row>
    <row r="357" spans="1:19" s="328" customFormat="1" ht="31.5" x14ac:dyDescent="0.25">
      <c r="A357" s="310" t="s">
        <v>876</v>
      </c>
      <c r="B357" s="316" t="s">
        <v>1153</v>
      </c>
      <c r="C357" s="312" t="s">
        <v>749</v>
      </c>
      <c r="D357" s="308">
        <v>28604.5806331077</v>
      </c>
      <c r="E357" s="313">
        <v>35398.06492338</v>
      </c>
      <c r="F357" s="313">
        <v>38952.298409701798</v>
      </c>
      <c r="G357" s="313">
        <v>37258.999009090003</v>
      </c>
      <c r="H357" s="313">
        <v>40873.352927426298</v>
      </c>
      <c r="I357" s="313">
        <v>39232.075461502202</v>
      </c>
      <c r="J357" s="313">
        <v>43154.411679698002</v>
      </c>
      <c r="K357" s="313">
        <v>48485.336863664699</v>
      </c>
      <c r="L357" s="313">
        <v>45005.436142934101</v>
      </c>
      <c r="M357" s="313">
        <v>55951.879858539498</v>
      </c>
      <c r="N357" s="313">
        <v>46561.995902189999</v>
      </c>
      <c r="O357" s="313">
        <v>58797.321073575302</v>
      </c>
      <c r="P357" s="313">
        <v>61568.260460173202</v>
      </c>
      <c r="Q357" s="313">
        <v>0</v>
      </c>
      <c r="R357" s="313">
        <f t="shared" si="12"/>
        <v>237163.45711242157</v>
      </c>
      <c r="S357" s="313">
        <f t="shared" si="13"/>
        <v>202466.61325728169</v>
      </c>
    </row>
    <row r="358" spans="1:19" s="328" customFormat="1" x14ac:dyDescent="0.25">
      <c r="A358" s="310" t="s">
        <v>585</v>
      </c>
      <c r="B358" s="318" t="s">
        <v>583</v>
      </c>
      <c r="C358" s="312" t="s">
        <v>286</v>
      </c>
      <c r="D358" s="313" t="s">
        <v>590</v>
      </c>
      <c r="E358" s="313" t="s">
        <v>590</v>
      </c>
      <c r="F358" s="313" t="s">
        <v>590</v>
      </c>
      <c r="G358" s="313" t="s">
        <v>590</v>
      </c>
      <c r="H358" s="313" t="s">
        <v>590</v>
      </c>
      <c r="I358" s="313" t="s">
        <v>590</v>
      </c>
      <c r="J358" s="313" t="s">
        <v>590</v>
      </c>
      <c r="K358" s="313" t="s">
        <v>590</v>
      </c>
      <c r="L358" s="313" t="s">
        <v>590</v>
      </c>
      <c r="M358" s="313" t="s">
        <v>590</v>
      </c>
      <c r="N358" s="313" t="s">
        <v>590</v>
      </c>
      <c r="O358" s="313" t="s">
        <v>590</v>
      </c>
      <c r="P358" s="313" t="s">
        <v>590</v>
      </c>
      <c r="Q358" s="313" t="s">
        <v>590</v>
      </c>
      <c r="R358" s="317" t="s">
        <v>590</v>
      </c>
      <c r="S358" s="317" t="s">
        <v>590</v>
      </c>
    </row>
    <row r="359" spans="1:19" s="328" customFormat="1" x14ac:dyDescent="0.25">
      <c r="A359" s="310" t="s">
        <v>587</v>
      </c>
      <c r="B359" s="316" t="s">
        <v>629</v>
      </c>
      <c r="C359" s="312" t="s">
        <v>1144</v>
      </c>
      <c r="D359" s="308" t="s">
        <v>286</v>
      </c>
      <c r="E359" s="313" t="s">
        <v>286</v>
      </c>
      <c r="F359" s="313" t="s">
        <v>286</v>
      </c>
      <c r="G359" s="313" t="s">
        <v>286</v>
      </c>
      <c r="H359" s="313" t="s">
        <v>286</v>
      </c>
      <c r="I359" s="313" t="s">
        <v>286</v>
      </c>
      <c r="J359" s="313" t="s">
        <v>286</v>
      </c>
      <c r="K359" s="313" t="s">
        <v>286</v>
      </c>
      <c r="L359" s="313" t="s">
        <v>286</v>
      </c>
      <c r="M359" s="313" t="s">
        <v>286</v>
      </c>
      <c r="N359" s="313" t="s">
        <v>286</v>
      </c>
      <c r="O359" s="313" t="s">
        <v>286</v>
      </c>
      <c r="P359" s="313" t="s">
        <v>286</v>
      </c>
      <c r="Q359" s="313" t="s">
        <v>286</v>
      </c>
      <c r="R359" s="313" t="s">
        <v>286</v>
      </c>
      <c r="S359" s="313" t="s">
        <v>286</v>
      </c>
    </row>
    <row r="360" spans="1:19" s="328" customFormat="1" x14ac:dyDescent="0.25">
      <c r="A360" s="310" t="s">
        <v>588</v>
      </c>
      <c r="B360" s="316" t="s">
        <v>630</v>
      </c>
      <c r="C360" s="312" t="s">
        <v>612</v>
      </c>
      <c r="D360" s="308" t="s">
        <v>286</v>
      </c>
      <c r="E360" s="313" t="s">
        <v>286</v>
      </c>
      <c r="F360" s="313" t="s">
        <v>286</v>
      </c>
      <c r="G360" s="313" t="s">
        <v>286</v>
      </c>
      <c r="H360" s="313" t="s">
        <v>286</v>
      </c>
      <c r="I360" s="313" t="s">
        <v>286</v>
      </c>
      <c r="J360" s="313" t="s">
        <v>286</v>
      </c>
      <c r="K360" s="313" t="s">
        <v>286</v>
      </c>
      <c r="L360" s="313" t="s">
        <v>286</v>
      </c>
      <c r="M360" s="313" t="s">
        <v>286</v>
      </c>
      <c r="N360" s="313" t="s">
        <v>286</v>
      </c>
      <c r="O360" s="313" t="s">
        <v>286</v>
      </c>
      <c r="P360" s="313" t="s">
        <v>286</v>
      </c>
      <c r="Q360" s="313" t="s">
        <v>286</v>
      </c>
      <c r="R360" s="313" t="s">
        <v>286</v>
      </c>
      <c r="S360" s="313" t="s">
        <v>286</v>
      </c>
    </row>
    <row r="361" spans="1:19" s="328" customFormat="1" ht="47.25" x14ac:dyDescent="0.25">
      <c r="A361" s="310" t="s">
        <v>636</v>
      </c>
      <c r="B361" s="316" t="s">
        <v>957</v>
      </c>
      <c r="C361" s="312" t="s">
        <v>749</v>
      </c>
      <c r="D361" s="308" t="s">
        <v>286</v>
      </c>
      <c r="E361" s="313" t="s">
        <v>286</v>
      </c>
      <c r="F361" s="313" t="s">
        <v>286</v>
      </c>
      <c r="G361" s="313" t="s">
        <v>286</v>
      </c>
      <c r="H361" s="313" t="s">
        <v>286</v>
      </c>
      <c r="I361" s="313" t="s">
        <v>286</v>
      </c>
      <c r="J361" s="313" t="s">
        <v>286</v>
      </c>
      <c r="K361" s="313" t="s">
        <v>286</v>
      </c>
      <c r="L361" s="313" t="s">
        <v>286</v>
      </c>
      <c r="M361" s="313" t="s">
        <v>286</v>
      </c>
      <c r="N361" s="313" t="s">
        <v>286</v>
      </c>
      <c r="O361" s="313" t="s">
        <v>286</v>
      </c>
      <c r="P361" s="313" t="s">
        <v>286</v>
      </c>
      <c r="Q361" s="313" t="s">
        <v>286</v>
      </c>
      <c r="R361" s="313" t="s">
        <v>286</v>
      </c>
      <c r="S361" s="313" t="s">
        <v>286</v>
      </c>
    </row>
    <row r="362" spans="1:19" s="328" customFormat="1" ht="31.5" x14ac:dyDescent="0.25">
      <c r="A362" s="310" t="s">
        <v>719</v>
      </c>
      <c r="B362" s="316" t="s">
        <v>1000</v>
      </c>
      <c r="C362" s="312" t="s">
        <v>749</v>
      </c>
      <c r="D362" s="308" t="s">
        <v>286</v>
      </c>
      <c r="E362" s="313" t="s">
        <v>286</v>
      </c>
      <c r="F362" s="313" t="s">
        <v>286</v>
      </c>
      <c r="G362" s="313" t="s">
        <v>286</v>
      </c>
      <c r="H362" s="313" t="s">
        <v>286</v>
      </c>
      <c r="I362" s="313" t="s">
        <v>286</v>
      </c>
      <c r="J362" s="313" t="s">
        <v>286</v>
      </c>
      <c r="K362" s="313" t="s">
        <v>286</v>
      </c>
      <c r="L362" s="313" t="s">
        <v>286</v>
      </c>
      <c r="M362" s="313" t="s">
        <v>286</v>
      </c>
      <c r="N362" s="313" t="s">
        <v>286</v>
      </c>
      <c r="O362" s="313" t="s">
        <v>286</v>
      </c>
      <c r="P362" s="313" t="s">
        <v>286</v>
      </c>
      <c r="Q362" s="313" t="s">
        <v>286</v>
      </c>
      <c r="R362" s="313" t="s">
        <v>286</v>
      </c>
      <c r="S362" s="313" t="s">
        <v>286</v>
      </c>
    </row>
    <row r="363" spans="1:19" s="328" customFormat="1" x14ac:dyDescent="0.25">
      <c r="A363" s="310" t="s">
        <v>589</v>
      </c>
      <c r="B363" s="318" t="s">
        <v>586</v>
      </c>
      <c r="C363" s="317" t="s">
        <v>286</v>
      </c>
      <c r="D363" s="313" t="s">
        <v>590</v>
      </c>
      <c r="E363" s="313" t="s">
        <v>590</v>
      </c>
      <c r="F363" s="313" t="s">
        <v>590</v>
      </c>
      <c r="G363" s="313" t="s">
        <v>590</v>
      </c>
      <c r="H363" s="313" t="s">
        <v>590</v>
      </c>
      <c r="I363" s="313" t="s">
        <v>590</v>
      </c>
      <c r="J363" s="313" t="s">
        <v>590</v>
      </c>
      <c r="K363" s="313" t="s">
        <v>590</v>
      </c>
      <c r="L363" s="313" t="s">
        <v>590</v>
      </c>
      <c r="M363" s="313" t="s">
        <v>590</v>
      </c>
      <c r="N363" s="313" t="s">
        <v>590</v>
      </c>
      <c r="O363" s="313" t="s">
        <v>590</v>
      </c>
      <c r="P363" s="313" t="s">
        <v>590</v>
      </c>
      <c r="Q363" s="313" t="s">
        <v>590</v>
      </c>
      <c r="R363" s="317" t="s">
        <v>590</v>
      </c>
      <c r="S363" s="317" t="s">
        <v>590</v>
      </c>
    </row>
    <row r="364" spans="1:19" s="328" customFormat="1" ht="18" customHeight="1" x14ac:dyDescent="0.25">
      <c r="A364" s="310" t="s">
        <v>720</v>
      </c>
      <c r="B364" s="316" t="s">
        <v>738</v>
      </c>
      <c r="C364" s="312" t="s">
        <v>36</v>
      </c>
      <c r="D364" s="308" t="s">
        <v>286</v>
      </c>
      <c r="E364" s="313" t="s">
        <v>286</v>
      </c>
      <c r="F364" s="313" t="s">
        <v>286</v>
      </c>
      <c r="G364" s="313" t="s">
        <v>286</v>
      </c>
      <c r="H364" s="313" t="s">
        <v>286</v>
      </c>
      <c r="I364" s="313" t="s">
        <v>286</v>
      </c>
      <c r="J364" s="313" t="s">
        <v>286</v>
      </c>
      <c r="K364" s="313" t="s">
        <v>286</v>
      </c>
      <c r="L364" s="313" t="s">
        <v>286</v>
      </c>
      <c r="M364" s="313" t="s">
        <v>286</v>
      </c>
      <c r="N364" s="313" t="s">
        <v>286</v>
      </c>
      <c r="O364" s="313" t="s">
        <v>286</v>
      </c>
      <c r="P364" s="313" t="s">
        <v>286</v>
      </c>
      <c r="Q364" s="313" t="s">
        <v>286</v>
      </c>
      <c r="R364" s="313" t="s">
        <v>286</v>
      </c>
      <c r="S364" s="313" t="s">
        <v>286</v>
      </c>
    </row>
    <row r="365" spans="1:19" s="328" customFormat="1" ht="47.25" x14ac:dyDescent="0.25">
      <c r="A365" s="310" t="s">
        <v>721</v>
      </c>
      <c r="B365" s="311" t="s">
        <v>877</v>
      </c>
      <c r="C365" s="312" t="s">
        <v>36</v>
      </c>
      <c r="D365" s="308" t="s">
        <v>286</v>
      </c>
      <c r="E365" s="313" t="s">
        <v>286</v>
      </c>
      <c r="F365" s="313" t="s">
        <v>286</v>
      </c>
      <c r="G365" s="313" t="s">
        <v>286</v>
      </c>
      <c r="H365" s="313" t="s">
        <v>286</v>
      </c>
      <c r="I365" s="313" t="s">
        <v>286</v>
      </c>
      <c r="J365" s="313" t="s">
        <v>286</v>
      </c>
      <c r="K365" s="313" t="s">
        <v>286</v>
      </c>
      <c r="L365" s="313" t="s">
        <v>286</v>
      </c>
      <c r="M365" s="313" t="s">
        <v>286</v>
      </c>
      <c r="N365" s="313" t="s">
        <v>286</v>
      </c>
      <c r="O365" s="313" t="s">
        <v>286</v>
      </c>
      <c r="P365" s="313" t="s">
        <v>286</v>
      </c>
      <c r="Q365" s="313" t="s">
        <v>286</v>
      </c>
      <c r="R365" s="313" t="s">
        <v>286</v>
      </c>
      <c r="S365" s="313" t="s">
        <v>286</v>
      </c>
    </row>
    <row r="366" spans="1:19" s="328" customFormat="1" ht="47.25" x14ac:dyDescent="0.25">
      <c r="A366" s="310" t="s">
        <v>722</v>
      </c>
      <c r="B366" s="311" t="s">
        <v>878</v>
      </c>
      <c r="C366" s="312" t="s">
        <v>36</v>
      </c>
      <c r="D366" s="308" t="s">
        <v>286</v>
      </c>
      <c r="E366" s="313" t="s">
        <v>286</v>
      </c>
      <c r="F366" s="313" t="s">
        <v>286</v>
      </c>
      <c r="G366" s="313" t="s">
        <v>286</v>
      </c>
      <c r="H366" s="313" t="s">
        <v>286</v>
      </c>
      <c r="I366" s="313" t="s">
        <v>286</v>
      </c>
      <c r="J366" s="313" t="s">
        <v>286</v>
      </c>
      <c r="K366" s="313" t="s">
        <v>286</v>
      </c>
      <c r="L366" s="313" t="s">
        <v>286</v>
      </c>
      <c r="M366" s="313" t="s">
        <v>286</v>
      </c>
      <c r="N366" s="313" t="s">
        <v>286</v>
      </c>
      <c r="O366" s="313" t="s">
        <v>286</v>
      </c>
      <c r="P366" s="313" t="s">
        <v>286</v>
      </c>
      <c r="Q366" s="313" t="s">
        <v>286</v>
      </c>
      <c r="R366" s="313" t="s">
        <v>286</v>
      </c>
      <c r="S366" s="313" t="s">
        <v>286</v>
      </c>
    </row>
    <row r="367" spans="1:19" s="328" customFormat="1" ht="31.5" x14ac:dyDescent="0.25">
      <c r="A367" s="310" t="s">
        <v>723</v>
      </c>
      <c r="B367" s="311" t="s">
        <v>633</v>
      </c>
      <c r="C367" s="312" t="s">
        <v>36</v>
      </c>
      <c r="D367" s="308" t="s">
        <v>286</v>
      </c>
      <c r="E367" s="313" t="s">
        <v>286</v>
      </c>
      <c r="F367" s="313" t="s">
        <v>286</v>
      </c>
      <c r="G367" s="313" t="s">
        <v>286</v>
      </c>
      <c r="H367" s="313" t="s">
        <v>286</v>
      </c>
      <c r="I367" s="313" t="s">
        <v>286</v>
      </c>
      <c r="J367" s="313" t="s">
        <v>286</v>
      </c>
      <c r="K367" s="313" t="s">
        <v>286</v>
      </c>
      <c r="L367" s="313" t="s">
        <v>286</v>
      </c>
      <c r="M367" s="313" t="s">
        <v>286</v>
      </c>
      <c r="N367" s="313" t="s">
        <v>286</v>
      </c>
      <c r="O367" s="313" t="s">
        <v>286</v>
      </c>
      <c r="P367" s="313" t="s">
        <v>286</v>
      </c>
      <c r="Q367" s="313" t="s">
        <v>286</v>
      </c>
      <c r="R367" s="313" t="s">
        <v>286</v>
      </c>
      <c r="S367" s="313" t="s">
        <v>286</v>
      </c>
    </row>
    <row r="368" spans="1:19" s="328" customFormat="1" x14ac:dyDescent="0.25">
      <c r="A368" s="310" t="s">
        <v>724</v>
      </c>
      <c r="B368" s="316" t="s">
        <v>737</v>
      </c>
      <c r="C368" s="312" t="s">
        <v>1144</v>
      </c>
      <c r="D368" s="308" t="s">
        <v>286</v>
      </c>
      <c r="E368" s="313" t="s">
        <v>286</v>
      </c>
      <c r="F368" s="313" t="s">
        <v>286</v>
      </c>
      <c r="G368" s="313" t="s">
        <v>286</v>
      </c>
      <c r="H368" s="313" t="s">
        <v>286</v>
      </c>
      <c r="I368" s="313" t="s">
        <v>286</v>
      </c>
      <c r="J368" s="313" t="s">
        <v>286</v>
      </c>
      <c r="K368" s="313" t="s">
        <v>286</v>
      </c>
      <c r="L368" s="313" t="s">
        <v>286</v>
      </c>
      <c r="M368" s="313" t="s">
        <v>286</v>
      </c>
      <c r="N368" s="313" t="s">
        <v>286</v>
      </c>
      <c r="O368" s="313" t="s">
        <v>286</v>
      </c>
      <c r="P368" s="313" t="s">
        <v>286</v>
      </c>
      <c r="Q368" s="313" t="s">
        <v>286</v>
      </c>
      <c r="R368" s="313" t="s">
        <v>286</v>
      </c>
      <c r="S368" s="313" t="s">
        <v>286</v>
      </c>
    </row>
    <row r="369" spans="1:19" s="328" customFormat="1" ht="31.5" x14ac:dyDescent="0.25">
      <c r="A369" s="310" t="s">
        <v>725</v>
      </c>
      <c r="B369" s="311" t="s">
        <v>634</v>
      </c>
      <c r="C369" s="312" t="s">
        <v>1144</v>
      </c>
      <c r="D369" s="308" t="s">
        <v>286</v>
      </c>
      <c r="E369" s="313" t="s">
        <v>286</v>
      </c>
      <c r="F369" s="313" t="s">
        <v>286</v>
      </c>
      <c r="G369" s="313" t="s">
        <v>286</v>
      </c>
      <c r="H369" s="313" t="s">
        <v>286</v>
      </c>
      <c r="I369" s="313" t="s">
        <v>286</v>
      </c>
      <c r="J369" s="313" t="s">
        <v>286</v>
      </c>
      <c r="K369" s="313" t="s">
        <v>286</v>
      </c>
      <c r="L369" s="313" t="s">
        <v>286</v>
      </c>
      <c r="M369" s="313" t="s">
        <v>286</v>
      </c>
      <c r="N369" s="313" t="s">
        <v>286</v>
      </c>
      <c r="O369" s="313" t="s">
        <v>286</v>
      </c>
      <c r="P369" s="313" t="s">
        <v>286</v>
      </c>
      <c r="Q369" s="313" t="s">
        <v>286</v>
      </c>
      <c r="R369" s="313" t="s">
        <v>286</v>
      </c>
      <c r="S369" s="313" t="s">
        <v>286</v>
      </c>
    </row>
    <row r="370" spans="1:19" s="328" customFormat="1" x14ac:dyDescent="0.25">
      <c r="A370" s="310" t="s">
        <v>726</v>
      </c>
      <c r="B370" s="311" t="s">
        <v>635</v>
      </c>
      <c r="C370" s="312" t="s">
        <v>1144</v>
      </c>
      <c r="D370" s="308" t="s">
        <v>286</v>
      </c>
      <c r="E370" s="313" t="s">
        <v>286</v>
      </c>
      <c r="F370" s="313" t="s">
        <v>286</v>
      </c>
      <c r="G370" s="313" t="s">
        <v>286</v>
      </c>
      <c r="H370" s="313" t="s">
        <v>286</v>
      </c>
      <c r="I370" s="313" t="s">
        <v>286</v>
      </c>
      <c r="J370" s="313" t="s">
        <v>286</v>
      </c>
      <c r="K370" s="313" t="s">
        <v>286</v>
      </c>
      <c r="L370" s="313" t="s">
        <v>286</v>
      </c>
      <c r="M370" s="313" t="s">
        <v>286</v>
      </c>
      <c r="N370" s="313" t="s">
        <v>286</v>
      </c>
      <c r="O370" s="313" t="s">
        <v>286</v>
      </c>
      <c r="P370" s="313" t="s">
        <v>286</v>
      </c>
      <c r="Q370" s="313" t="s">
        <v>286</v>
      </c>
      <c r="R370" s="313" t="s">
        <v>286</v>
      </c>
      <c r="S370" s="313" t="s">
        <v>286</v>
      </c>
    </row>
    <row r="371" spans="1:19" s="328" customFormat="1" ht="31.5" x14ac:dyDescent="0.25">
      <c r="A371" s="310" t="s">
        <v>727</v>
      </c>
      <c r="B371" s="316" t="s">
        <v>736</v>
      </c>
      <c r="C371" s="312" t="s">
        <v>749</v>
      </c>
      <c r="D371" s="308" t="s">
        <v>286</v>
      </c>
      <c r="E371" s="313" t="s">
        <v>286</v>
      </c>
      <c r="F371" s="313" t="s">
        <v>286</v>
      </c>
      <c r="G371" s="313" t="s">
        <v>286</v>
      </c>
      <c r="H371" s="313" t="s">
        <v>286</v>
      </c>
      <c r="I371" s="313" t="s">
        <v>286</v>
      </c>
      <c r="J371" s="313" t="s">
        <v>286</v>
      </c>
      <c r="K371" s="313" t="s">
        <v>286</v>
      </c>
      <c r="L371" s="313" t="s">
        <v>286</v>
      </c>
      <c r="M371" s="313" t="s">
        <v>286</v>
      </c>
      <c r="N371" s="313" t="s">
        <v>286</v>
      </c>
      <c r="O371" s="313" t="s">
        <v>286</v>
      </c>
      <c r="P371" s="313" t="s">
        <v>286</v>
      </c>
      <c r="Q371" s="313" t="s">
        <v>286</v>
      </c>
      <c r="R371" s="313" t="s">
        <v>286</v>
      </c>
      <c r="S371" s="313" t="s">
        <v>286</v>
      </c>
    </row>
    <row r="372" spans="1:19" s="328" customFormat="1" x14ac:dyDescent="0.25">
      <c r="A372" s="310" t="s">
        <v>728</v>
      </c>
      <c r="B372" s="311" t="s">
        <v>631</v>
      </c>
      <c r="C372" s="312" t="s">
        <v>749</v>
      </c>
      <c r="D372" s="308" t="s">
        <v>286</v>
      </c>
      <c r="E372" s="313" t="s">
        <v>286</v>
      </c>
      <c r="F372" s="313" t="s">
        <v>286</v>
      </c>
      <c r="G372" s="313" t="s">
        <v>286</v>
      </c>
      <c r="H372" s="313" t="s">
        <v>286</v>
      </c>
      <c r="I372" s="313" t="s">
        <v>286</v>
      </c>
      <c r="J372" s="313" t="s">
        <v>286</v>
      </c>
      <c r="K372" s="313" t="s">
        <v>286</v>
      </c>
      <c r="L372" s="313" t="s">
        <v>286</v>
      </c>
      <c r="M372" s="313" t="s">
        <v>286</v>
      </c>
      <c r="N372" s="313" t="s">
        <v>286</v>
      </c>
      <c r="O372" s="313" t="s">
        <v>286</v>
      </c>
      <c r="P372" s="313" t="s">
        <v>286</v>
      </c>
      <c r="Q372" s="313" t="s">
        <v>286</v>
      </c>
      <c r="R372" s="313" t="s">
        <v>286</v>
      </c>
      <c r="S372" s="313" t="s">
        <v>286</v>
      </c>
    </row>
    <row r="373" spans="1:19" s="328" customFormat="1" x14ac:dyDescent="0.25">
      <c r="A373" s="310" t="s">
        <v>729</v>
      </c>
      <c r="B373" s="311" t="s">
        <v>632</v>
      </c>
      <c r="C373" s="312" t="s">
        <v>749</v>
      </c>
      <c r="D373" s="308" t="s">
        <v>286</v>
      </c>
      <c r="E373" s="313" t="s">
        <v>286</v>
      </c>
      <c r="F373" s="313" t="s">
        <v>286</v>
      </c>
      <c r="G373" s="313" t="s">
        <v>286</v>
      </c>
      <c r="H373" s="313" t="s">
        <v>286</v>
      </c>
      <c r="I373" s="313" t="s">
        <v>286</v>
      </c>
      <c r="J373" s="313" t="s">
        <v>286</v>
      </c>
      <c r="K373" s="313" t="s">
        <v>286</v>
      </c>
      <c r="L373" s="313" t="s">
        <v>286</v>
      </c>
      <c r="M373" s="313" t="s">
        <v>286</v>
      </c>
      <c r="N373" s="313" t="s">
        <v>286</v>
      </c>
      <c r="O373" s="313" t="s">
        <v>286</v>
      </c>
      <c r="P373" s="313" t="s">
        <v>286</v>
      </c>
      <c r="Q373" s="313" t="s">
        <v>286</v>
      </c>
      <c r="R373" s="313" t="s">
        <v>286</v>
      </c>
      <c r="S373" s="313" t="s">
        <v>286</v>
      </c>
    </row>
    <row r="374" spans="1:19" s="328" customFormat="1" x14ac:dyDescent="0.25">
      <c r="A374" s="310" t="s">
        <v>730</v>
      </c>
      <c r="B374" s="318" t="s">
        <v>879</v>
      </c>
      <c r="C374" s="312" t="s">
        <v>1145</v>
      </c>
      <c r="D374" s="308">
        <v>7415.9274999999998</v>
      </c>
      <c r="E374" s="313">
        <v>7340</v>
      </c>
      <c r="F374" s="313">
        <v>7505.86665769102</v>
      </c>
      <c r="G374" s="313">
        <v>7406</v>
      </c>
      <c r="H374" s="313">
        <v>7494.6253927890803</v>
      </c>
      <c r="I374" s="313">
        <v>7503.9</v>
      </c>
      <c r="J374" s="313">
        <v>7503.8461739203303</v>
      </c>
      <c r="K374" s="313">
        <v>7548.9</v>
      </c>
      <c r="L374" s="313">
        <v>7498.5028813233002</v>
      </c>
      <c r="M374" s="313">
        <v>7566.9</v>
      </c>
      <c r="N374" s="313">
        <v>7507.5030405263396</v>
      </c>
      <c r="O374" s="313">
        <v>7581.9</v>
      </c>
      <c r="P374" s="313">
        <v>7590.9</v>
      </c>
      <c r="Q374" s="313">
        <v>0</v>
      </c>
      <c r="R374" s="317" t="s">
        <v>590</v>
      </c>
      <c r="S374" s="317" t="s">
        <v>590</v>
      </c>
    </row>
    <row r="375" spans="1:19" s="328" customFormat="1" x14ac:dyDescent="0.25">
      <c r="A375" s="361" t="s">
        <v>1122</v>
      </c>
      <c r="B375" s="362"/>
      <c r="C375" s="362"/>
      <c r="D375" s="362"/>
      <c r="E375" s="362"/>
      <c r="F375" s="362"/>
      <c r="G375" s="362"/>
      <c r="H375" s="362"/>
      <c r="I375" s="362"/>
      <c r="J375" s="362"/>
      <c r="K375" s="362"/>
      <c r="L375" s="362"/>
      <c r="M375" s="362"/>
      <c r="N375" s="362"/>
      <c r="O375" s="362"/>
      <c r="P375" s="362"/>
      <c r="Q375" s="362"/>
      <c r="R375" s="362"/>
      <c r="S375" s="363"/>
    </row>
    <row r="376" spans="1:19" s="328" customFormat="1" ht="16.5" customHeight="1" x14ac:dyDescent="0.25">
      <c r="A376" s="361"/>
      <c r="B376" s="362"/>
      <c r="C376" s="362"/>
      <c r="D376" s="362"/>
      <c r="E376" s="362"/>
      <c r="F376" s="362"/>
      <c r="G376" s="362"/>
      <c r="H376" s="362"/>
      <c r="I376" s="362"/>
      <c r="J376" s="362"/>
      <c r="K376" s="362"/>
      <c r="L376" s="362"/>
      <c r="M376" s="362"/>
      <c r="N376" s="362"/>
      <c r="O376" s="362"/>
      <c r="P376" s="362"/>
      <c r="Q376" s="362"/>
      <c r="R376" s="362"/>
      <c r="S376" s="363"/>
    </row>
    <row r="377" spans="1:19" s="328" customFormat="1" ht="33" customHeight="1" x14ac:dyDescent="0.25">
      <c r="A377" s="364" t="s">
        <v>0</v>
      </c>
      <c r="B377" s="365" t="s">
        <v>1</v>
      </c>
      <c r="C377" s="365" t="s">
        <v>603</v>
      </c>
      <c r="D377" s="329" t="s">
        <v>1167</v>
      </c>
      <c r="E377" s="329" t="s">
        <v>1168</v>
      </c>
      <c r="F377" s="365" t="s">
        <v>1177</v>
      </c>
      <c r="G377" s="365"/>
      <c r="H377" s="365" t="s">
        <v>1169</v>
      </c>
      <c r="I377" s="365"/>
      <c r="J377" s="365" t="s">
        <v>1170</v>
      </c>
      <c r="K377" s="365"/>
      <c r="L377" s="366" t="s">
        <v>1171</v>
      </c>
      <c r="M377" s="366"/>
      <c r="N377" s="365" t="s">
        <v>1172</v>
      </c>
      <c r="O377" s="365"/>
      <c r="P377" s="366" t="s">
        <v>1173</v>
      </c>
      <c r="Q377" s="366"/>
      <c r="R377" s="366" t="s">
        <v>519</v>
      </c>
      <c r="S377" s="366"/>
    </row>
    <row r="378" spans="1:19" s="328" customFormat="1" ht="58.15" customHeight="1" x14ac:dyDescent="0.25">
      <c r="A378" s="364"/>
      <c r="B378" s="365"/>
      <c r="C378" s="365"/>
      <c r="D378" s="330" t="s">
        <v>191</v>
      </c>
      <c r="E378" s="330" t="s">
        <v>191</v>
      </c>
      <c r="F378" s="330" t="s">
        <v>1166</v>
      </c>
      <c r="G378" s="330" t="s">
        <v>191</v>
      </c>
      <c r="H378" s="330" t="s">
        <v>1166</v>
      </c>
      <c r="I378" s="330" t="s">
        <v>604</v>
      </c>
      <c r="J378" s="330" t="s">
        <v>1166</v>
      </c>
      <c r="K378" s="330" t="s">
        <v>604</v>
      </c>
      <c r="L378" s="330" t="s">
        <v>1166</v>
      </c>
      <c r="M378" s="330" t="s">
        <v>604</v>
      </c>
      <c r="N378" s="330" t="s">
        <v>1166</v>
      </c>
      <c r="O378" s="330" t="s">
        <v>604</v>
      </c>
      <c r="P378" s="330" t="s">
        <v>1079</v>
      </c>
      <c r="Q378" s="330" t="s">
        <v>604</v>
      </c>
      <c r="R378" s="330" t="s">
        <v>1079</v>
      </c>
      <c r="S378" s="330" t="s">
        <v>604</v>
      </c>
    </row>
    <row r="379" spans="1:19" s="334" customFormat="1" x14ac:dyDescent="0.25">
      <c r="A379" s="331">
        <v>1</v>
      </c>
      <c r="B379" s="332">
        <v>2</v>
      </c>
      <c r="C379" s="332">
        <v>3</v>
      </c>
      <c r="D379" s="333" t="s">
        <v>52</v>
      </c>
      <c r="E379" s="333" t="s">
        <v>55</v>
      </c>
      <c r="F379" s="342" t="s">
        <v>1080</v>
      </c>
      <c r="G379" s="342" t="s">
        <v>1081</v>
      </c>
      <c r="H379" s="342" t="s">
        <v>1082</v>
      </c>
      <c r="I379" s="342" t="s">
        <v>1083</v>
      </c>
      <c r="J379" s="342" t="s">
        <v>1084</v>
      </c>
      <c r="K379" s="342" t="s">
        <v>1085</v>
      </c>
      <c r="L379" s="342" t="s">
        <v>1086</v>
      </c>
      <c r="M379" s="342" t="s">
        <v>1087</v>
      </c>
      <c r="N379" s="342" t="s">
        <v>1088</v>
      </c>
      <c r="O379" s="342" t="s">
        <v>1164</v>
      </c>
      <c r="P379" s="342" t="s">
        <v>1165</v>
      </c>
      <c r="Q379" s="342" t="s">
        <v>1178</v>
      </c>
      <c r="R379" s="331" t="s">
        <v>1089</v>
      </c>
      <c r="S379" s="332">
        <v>6</v>
      </c>
    </row>
    <row r="380" spans="1:19" s="328" customFormat="1" ht="30.75" customHeight="1" x14ac:dyDescent="0.25">
      <c r="A380" s="360" t="s">
        <v>1155</v>
      </c>
      <c r="B380" s="360"/>
      <c r="C380" s="312" t="s">
        <v>749</v>
      </c>
      <c r="D380" s="308">
        <v>8530.0602005700002</v>
      </c>
      <c r="E380" s="313">
        <v>7153.0364796800004</v>
      </c>
      <c r="F380" s="313">
        <v>16198.6035612617</v>
      </c>
      <c r="G380" s="313">
        <v>16182.38915194</v>
      </c>
      <c r="H380" s="313">
        <v>16780.947431497701</v>
      </c>
      <c r="I380" s="313">
        <v>16782.007770433898</v>
      </c>
      <c r="J380" s="313">
        <v>18185.165187270199</v>
      </c>
      <c r="K380" s="313">
        <v>20347.6302953095</v>
      </c>
      <c r="L380" s="313">
        <v>16726.639462287701</v>
      </c>
      <c r="M380" s="313">
        <v>18345.785021394498</v>
      </c>
      <c r="N380" s="313">
        <v>14724.813085239601</v>
      </c>
      <c r="O380" s="313">
        <v>18642.667648684099</v>
      </c>
      <c r="P380" s="313">
        <v>19097.110900488799</v>
      </c>
      <c r="Q380" s="313">
        <v>0</v>
      </c>
      <c r="R380" s="313">
        <f t="shared" ref="R380:R443" si="14">H380+J380+L380+N380+P380</f>
        <v>85514.676066783999</v>
      </c>
      <c r="S380" s="313">
        <f t="shared" ref="S380:S443" si="15">I380+K380+M380+O380+Q380</f>
        <v>74118.090735821999</v>
      </c>
    </row>
    <row r="381" spans="1:19" s="328" customFormat="1" x14ac:dyDescent="0.25">
      <c r="A381" s="310" t="s">
        <v>16</v>
      </c>
      <c r="B381" s="335" t="s">
        <v>1041</v>
      </c>
      <c r="C381" s="312" t="s">
        <v>749</v>
      </c>
      <c r="D381" s="308">
        <v>8268.4012705999994</v>
      </c>
      <c r="E381" s="313">
        <v>7151.1781729800005</v>
      </c>
      <c r="F381" s="313">
        <v>16171.4947597098</v>
      </c>
      <c r="G381" s="313">
        <v>16182.38915194</v>
      </c>
      <c r="H381" s="313">
        <v>14710.8172202677</v>
      </c>
      <c r="I381" s="313">
        <v>14282.007770431899</v>
      </c>
      <c r="J381" s="313">
        <v>14730.9734063421</v>
      </c>
      <c r="K381" s="313">
        <v>19435.4707399045</v>
      </c>
      <c r="L381" s="313">
        <v>14268.709124204401</v>
      </c>
      <c r="M381" s="313">
        <v>18345.785021394498</v>
      </c>
      <c r="N381" s="313">
        <v>14596.241070665999</v>
      </c>
      <c r="O381" s="313">
        <v>18642.667648684099</v>
      </c>
      <c r="P381" s="313">
        <v>19097.110900488799</v>
      </c>
      <c r="Q381" s="313">
        <v>0</v>
      </c>
      <c r="R381" s="313">
        <f t="shared" si="14"/>
        <v>77403.851721968997</v>
      </c>
      <c r="S381" s="313">
        <f t="shared" si="15"/>
        <v>70705.931180414991</v>
      </c>
    </row>
    <row r="382" spans="1:19" s="328" customFormat="1" x14ac:dyDescent="0.25">
      <c r="A382" s="310" t="s">
        <v>17</v>
      </c>
      <c r="B382" s="316" t="s">
        <v>198</v>
      </c>
      <c r="C382" s="312" t="s">
        <v>749</v>
      </c>
      <c r="D382" s="308">
        <v>2664.26469623</v>
      </c>
      <c r="E382" s="313">
        <v>1273.27374579</v>
      </c>
      <c r="F382" s="313">
        <v>2822.1691124986601</v>
      </c>
      <c r="G382" s="313">
        <v>2517.0758813500001</v>
      </c>
      <c r="H382" s="313">
        <v>3263.5181035943701</v>
      </c>
      <c r="I382" s="313">
        <v>2149.3675279746699</v>
      </c>
      <c r="J382" s="313">
        <v>4210.5788596929397</v>
      </c>
      <c r="K382" s="313">
        <v>7048.3032000876801</v>
      </c>
      <c r="L382" s="313">
        <v>3636.52206466917</v>
      </c>
      <c r="M382" s="313">
        <v>5146.37667731478</v>
      </c>
      <c r="N382" s="313">
        <v>3897.0570221142998</v>
      </c>
      <c r="O382" s="313">
        <v>5347.5627269204297</v>
      </c>
      <c r="P382" s="313">
        <v>5317.8386829124101</v>
      </c>
      <c r="Q382" s="313">
        <v>0</v>
      </c>
      <c r="R382" s="313">
        <f t="shared" si="14"/>
        <v>20325.514732983189</v>
      </c>
      <c r="S382" s="313">
        <f t="shared" si="15"/>
        <v>19691.610132297559</v>
      </c>
    </row>
    <row r="383" spans="1:19" s="328" customFormat="1" ht="31.5" x14ac:dyDescent="0.25">
      <c r="A383" s="310" t="s">
        <v>199</v>
      </c>
      <c r="B383" s="311" t="s">
        <v>959</v>
      </c>
      <c r="C383" s="312" t="s">
        <v>749</v>
      </c>
      <c r="D383" s="308">
        <v>2641.52761556</v>
      </c>
      <c r="E383" s="313">
        <v>1255.6369225599999</v>
      </c>
      <c r="F383" s="313">
        <v>2507.7832323143102</v>
      </c>
      <c r="G383" s="313">
        <v>2423.4763670100001</v>
      </c>
      <c r="H383" s="313">
        <v>2954.0821776000698</v>
      </c>
      <c r="I383" s="313">
        <v>2069.6251338430002</v>
      </c>
      <c r="J383" s="313">
        <v>4210.5788596929397</v>
      </c>
      <c r="K383" s="313">
        <v>6998.9285114926797</v>
      </c>
      <c r="L383" s="313">
        <v>3626.6196646691701</v>
      </c>
      <c r="M383" s="313">
        <v>5117.4229939814504</v>
      </c>
      <c r="N383" s="313">
        <v>3897.0570221142998</v>
      </c>
      <c r="O383" s="313">
        <v>5310.3483710335904</v>
      </c>
      <c r="P383" s="313">
        <v>5296.9668487946301</v>
      </c>
      <c r="Q383" s="313">
        <v>0</v>
      </c>
      <c r="R383" s="313">
        <f t="shared" si="14"/>
        <v>19985.304572871108</v>
      </c>
      <c r="S383" s="313">
        <f t="shared" si="15"/>
        <v>19496.32501035072</v>
      </c>
    </row>
    <row r="384" spans="1:19" s="328" customFormat="1" x14ac:dyDescent="0.25">
      <c r="A384" s="310" t="s">
        <v>591</v>
      </c>
      <c r="B384" s="321" t="s">
        <v>881</v>
      </c>
      <c r="C384" s="312" t="s">
        <v>749</v>
      </c>
      <c r="D384" s="308" t="s">
        <v>286</v>
      </c>
      <c r="E384" s="313" t="s">
        <v>286</v>
      </c>
      <c r="F384" s="313" t="s">
        <v>286</v>
      </c>
      <c r="G384" s="313" t="s">
        <v>286</v>
      </c>
      <c r="H384" s="313" t="s">
        <v>286</v>
      </c>
      <c r="I384" s="313" t="s">
        <v>286</v>
      </c>
      <c r="J384" s="313" t="s">
        <v>286</v>
      </c>
      <c r="K384" s="313" t="s">
        <v>286</v>
      </c>
      <c r="L384" s="313" t="s">
        <v>286</v>
      </c>
      <c r="M384" s="313" t="s">
        <v>286</v>
      </c>
      <c r="N384" s="313" t="s">
        <v>286</v>
      </c>
      <c r="O384" s="313" t="s">
        <v>286</v>
      </c>
      <c r="P384" s="313" t="s">
        <v>286</v>
      </c>
      <c r="Q384" s="313" t="s">
        <v>286</v>
      </c>
      <c r="R384" s="313" t="s">
        <v>286</v>
      </c>
      <c r="S384" s="313" t="s">
        <v>286</v>
      </c>
    </row>
    <row r="385" spans="1:19" s="328" customFormat="1" ht="31.5" x14ac:dyDescent="0.25">
      <c r="A385" s="310" t="s">
        <v>916</v>
      </c>
      <c r="B385" s="324" t="s">
        <v>898</v>
      </c>
      <c r="C385" s="312" t="s">
        <v>749</v>
      </c>
      <c r="D385" s="308" t="s">
        <v>286</v>
      </c>
      <c r="E385" s="313" t="s">
        <v>286</v>
      </c>
      <c r="F385" s="313" t="s">
        <v>286</v>
      </c>
      <c r="G385" s="313" t="s">
        <v>286</v>
      </c>
      <c r="H385" s="313" t="s">
        <v>286</v>
      </c>
      <c r="I385" s="313" t="s">
        <v>286</v>
      </c>
      <c r="J385" s="313" t="s">
        <v>286</v>
      </c>
      <c r="K385" s="313" t="s">
        <v>286</v>
      </c>
      <c r="L385" s="313" t="s">
        <v>286</v>
      </c>
      <c r="M385" s="313" t="s">
        <v>286</v>
      </c>
      <c r="N385" s="313" t="s">
        <v>286</v>
      </c>
      <c r="O385" s="313" t="s">
        <v>286</v>
      </c>
      <c r="P385" s="313" t="s">
        <v>286</v>
      </c>
      <c r="Q385" s="313" t="s">
        <v>286</v>
      </c>
      <c r="R385" s="313" t="s">
        <v>286</v>
      </c>
      <c r="S385" s="313" t="s">
        <v>286</v>
      </c>
    </row>
    <row r="386" spans="1:19" s="328" customFormat="1" ht="31.5" x14ac:dyDescent="0.25">
      <c r="A386" s="310" t="s">
        <v>917</v>
      </c>
      <c r="B386" s="324" t="s">
        <v>899</v>
      </c>
      <c r="C386" s="312" t="s">
        <v>749</v>
      </c>
      <c r="D386" s="308" t="s">
        <v>286</v>
      </c>
      <c r="E386" s="313" t="s">
        <v>286</v>
      </c>
      <c r="F386" s="313" t="s">
        <v>286</v>
      </c>
      <c r="G386" s="313" t="s">
        <v>286</v>
      </c>
      <c r="H386" s="313" t="s">
        <v>286</v>
      </c>
      <c r="I386" s="313" t="s">
        <v>286</v>
      </c>
      <c r="J386" s="313" t="s">
        <v>286</v>
      </c>
      <c r="K386" s="313" t="s">
        <v>286</v>
      </c>
      <c r="L386" s="313" t="s">
        <v>286</v>
      </c>
      <c r="M386" s="313" t="s">
        <v>286</v>
      </c>
      <c r="N386" s="313" t="s">
        <v>286</v>
      </c>
      <c r="O386" s="313" t="s">
        <v>286</v>
      </c>
      <c r="P386" s="313" t="s">
        <v>286</v>
      </c>
      <c r="Q386" s="313" t="s">
        <v>286</v>
      </c>
      <c r="R386" s="313" t="s">
        <v>286</v>
      </c>
      <c r="S386" s="313" t="s">
        <v>286</v>
      </c>
    </row>
    <row r="387" spans="1:19" s="328" customFormat="1" ht="31.5" x14ac:dyDescent="0.25">
      <c r="A387" s="310" t="s">
        <v>960</v>
      </c>
      <c r="B387" s="324" t="s">
        <v>884</v>
      </c>
      <c r="C387" s="312" t="s">
        <v>749</v>
      </c>
      <c r="D387" s="308" t="s">
        <v>286</v>
      </c>
      <c r="E387" s="313" t="s">
        <v>286</v>
      </c>
      <c r="F387" s="313" t="s">
        <v>286</v>
      </c>
      <c r="G387" s="313" t="s">
        <v>286</v>
      </c>
      <c r="H387" s="313" t="s">
        <v>286</v>
      </c>
      <c r="I387" s="313" t="s">
        <v>286</v>
      </c>
      <c r="J387" s="313" t="s">
        <v>286</v>
      </c>
      <c r="K387" s="313" t="s">
        <v>286</v>
      </c>
      <c r="L387" s="313" t="s">
        <v>286</v>
      </c>
      <c r="M387" s="313" t="s">
        <v>286</v>
      </c>
      <c r="N387" s="313" t="s">
        <v>286</v>
      </c>
      <c r="O387" s="313" t="s">
        <v>286</v>
      </c>
      <c r="P387" s="313" t="s">
        <v>286</v>
      </c>
      <c r="Q387" s="313" t="s">
        <v>286</v>
      </c>
      <c r="R387" s="313" t="s">
        <v>286</v>
      </c>
      <c r="S387" s="313" t="s">
        <v>286</v>
      </c>
    </row>
    <row r="388" spans="1:19" s="328" customFormat="1" x14ac:dyDescent="0.25">
      <c r="A388" s="310" t="s">
        <v>592</v>
      </c>
      <c r="B388" s="321" t="s">
        <v>1060</v>
      </c>
      <c r="C388" s="312" t="s">
        <v>749</v>
      </c>
      <c r="D388" s="308" t="s">
        <v>286</v>
      </c>
      <c r="E388" s="313" t="s">
        <v>286</v>
      </c>
      <c r="F388" s="313" t="s">
        <v>286</v>
      </c>
      <c r="G388" s="313" t="s">
        <v>286</v>
      </c>
      <c r="H388" s="313" t="s">
        <v>286</v>
      </c>
      <c r="I388" s="313" t="s">
        <v>286</v>
      </c>
      <c r="J388" s="313" t="s">
        <v>286</v>
      </c>
      <c r="K388" s="313" t="s">
        <v>286</v>
      </c>
      <c r="L388" s="313" t="s">
        <v>286</v>
      </c>
      <c r="M388" s="313" t="s">
        <v>286</v>
      </c>
      <c r="N388" s="313" t="s">
        <v>286</v>
      </c>
      <c r="O388" s="313" t="s">
        <v>286</v>
      </c>
      <c r="P388" s="313" t="s">
        <v>286</v>
      </c>
      <c r="Q388" s="313" t="s">
        <v>286</v>
      </c>
      <c r="R388" s="313" t="s">
        <v>286</v>
      </c>
      <c r="S388" s="313" t="s">
        <v>286</v>
      </c>
    </row>
    <row r="389" spans="1:19" s="328" customFormat="1" x14ac:dyDescent="0.25">
      <c r="A389" s="310" t="s">
        <v>593</v>
      </c>
      <c r="B389" s="321" t="s">
        <v>882</v>
      </c>
      <c r="C389" s="312" t="s">
        <v>749</v>
      </c>
      <c r="D389" s="308">
        <v>0</v>
      </c>
      <c r="E389" s="313">
        <v>621.73315487000002</v>
      </c>
      <c r="F389" s="313">
        <v>1899.9506052049501</v>
      </c>
      <c r="G389" s="313">
        <v>1899.9506036299999</v>
      </c>
      <c r="H389" s="313">
        <v>1902.8585684612101</v>
      </c>
      <c r="I389" s="313">
        <v>751.24995799112003</v>
      </c>
      <c r="J389" s="313">
        <v>3524.6509794751601</v>
      </c>
      <c r="K389" s="313">
        <v>5235.2583722690997</v>
      </c>
      <c r="L389" s="313">
        <v>3626.6196646691701</v>
      </c>
      <c r="M389" s="313">
        <v>4918.23399132145</v>
      </c>
      <c r="N389" s="313">
        <v>3897.0570221142998</v>
      </c>
      <c r="O389" s="313">
        <v>5102.0908181695904</v>
      </c>
      <c r="P389" s="313">
        <v>5116.9946811546297</v>
      </c>
      <c r="Q389" s="313">
        <v>0</v>
      </c>
      <c r="R389" s="313">
        <f t="shared" si="14"/>
        <v>18068.180915874469</v>
      </c>
      <c r="S389" s="313">
        <f t="shared" si="15"/>
        <v>16006.833139751261</v>
      </c>
    </row>
    <row r="390" spans="1:19" s="328" customFormat="1" x14ac:dyDescent="0.25">
      <c r="A390" s="310" t="s">
        <v>594</v>
      </c>
      <c r="B390" s="321" t="s">
        <v>1052</v>
      </c>
      <c r="C390" s="312" t="s">
        <v>749</v>
      </c>
      <c r="D390" s="308" t="s">
        <v>286</v>
      </c>
      <c r="E390" s="313" t="s">
        <v>286</v>
      </c>
      <c r="F390" s="313" t="s">
        <v>286</v>
      </c>
      <c r="G390" s="313" t="s">
        <v>286</v>
      </c>
      <c r="H390" s="313" t="s">
        <v>286</v>
      </c>
      <c r="I390" s="313" t="s">
        <v>286</v>
      </c>
      <c r="J390" s="313" t="s">
        <v>286</v>
      </c>
      <c r="K390" s="313" t="s">
        <v>286</v>
      </c>
      <c r="L390" s="313" t="s">
        <v>286</v>
      </c>
      <c r="M390" s="313" t="s">
        <v>286</v>
      </c>
      <c r="N390" s="313" t="s">
        <v>286</v>
      </c>
      <c r="O390" s="313" t="s">
        <v>286</v>
      </c>
      <c r="P390" s="313" t="s">
        <v>286</v>
      </c>
      <c r="Q390" s="313" t="s">
        <v>286</v>
      </c>
      <c r="R390" s="313" t="s">
        <v>286</v>
      </c>
      <c r="S390" s="313" t="s">
        <v>286</v>
      </c>
    </row>
    <row r="391" spans="1:19" s="328" customFormat="1" x14ac:dyDescent="0.25">
      <c r="A391" s="310" t="s">
        <v>595</v>
      </c>
      <c r="B391" s="321" t="s">
        <v>204</v>
      </c>
      <c r="C391" s="312" t="s">
        <v>749</v>
      </c>
      <c r="D391" s="308">
        <v>2641.52761556</v>
      </c>
      <c r="E391" s="313">
        <v>633.90376769</v>
      </c>
      <c r="F391" s="313">
        <v>607.83262710936503</v>
      </c>
      <c r="G391" s="313">
        <v>523.52576337999994</v>
      </c>
      <c r="H391" s="313">
        <v>1051.22360913886</v>
      </c>
      <c r="I391" s="313">
        <v>1318.3751758518799</v>
      </c>
      <c r="J391" s="313">
        <v>685.92788021778097</v>
      </c>
      <c r="K391" s="313">
        <v>1763.67013922358</v>
      </c>
      <c r="L391" s="313">
        <v>0</v>
      </c>
      <c r="M391" s="313">
        <v>199.18900266</v>
      </c>
      <c r="N391" s="313">
        <v>0</v>
      </c>
      <c r="O391" s="313">
        <v>208.25755286399999</v>
      </c>
      <c r="P391" s="313">
        <v>179.97216764000001</v>
      </c>
      <c r="Q391" s="313">
        <v>0</v>
      </c>
      <c r="R391" s="313">
        <f t="shared" si="14"/>
        <v>1917.1236569966409</v>
      </c>
      <c r="S391" s="313">
        <f t="shared" si="15"/>
        <v>3489.4918705994601</v>
      </c>
    </row>
    <row r="392" spans="1:19" s="328" customFormat="1" ht="31.5" x14ac:dyDescent="0.25">
      <c r="A392" s="310" t="s">
        <v>961</v>
      </c>
      <c r="B392" s="324" t="s">
        <v>958</v>
      </c>
      <c r="C392" s="312" t="s">
        <v>749</v>
      </c>
      <c r="D392" s="308" t="s">
        <v>286</v>
      </c>
      <c r="E392" s="313" t="s">
        <v>286</v>
      </c>
      <c r="F392" s="313" t="s">
        <v>286</v>
      </c>
      <c r="G392" s="313" t="s">
        <v>286</v>
      </c>
      <c r="H392" s="313" t="s">
        <v>286</v>
      </c>
      <c r="I392" s="313" t="s">
        <v>286</v>
      </c>
      <c r="J392" s="313" t="s">
        <v>286</v>
      </c>
      <c r="K392" s="313" t="s">
        <v>286</v>
      </c>
      <c r="L392" s="313" t="s">
        <v>286</v>
      </c>
      <c r="M392" s="313" t="s">
        <v>286</v>
      </c>
      <c r="N392" s="313" t="s">
        <v>286</v>
      </c>
      <c r="O392" s="313" t="s">
        <v>286</v>
      </c>
      <c r="P392" s="313" t="s">
        <v>286</v>
      </c>
      <c r="Q392" s="313" t="s">
        <v>286</v>
      </c>
      <c r="R392" s="313" t="s">
        <v>286</v>
      </c>
      <c r="S392" s="313" t="s">
        <v>286</v>
      </c>
    </row>
    <row r="393" spans="1:19" s="328" customFormat="1" x14ac:dyDescent="0.25">
      <c r="A393" s="310" t="s">
        <v>962</v>
      </c>
      <c r="B393" s="324" t="s">
        <v>1004</v>
      </c>
      <c r="C393" s="312" t="s">
        <v>749</v>
      </c>
      <c r="D393" s="308" t="s">
        <v>286</v>
      </c>
      <c r="E393" s="313" t="s">
        <v>286</v>
      </c>
      <c r="F393" s="313" t="s">
        <v>286</v>
      </c>
      <c r="G393" s="313" t="s">
        <v>286</v>
      </c>
      <c r="H393" s="313" t="s">
        <v>286</v>
      </c>
      <c r="I393" s="313" t="s">
        <v>286</v>
      </c>
      <c r="J393" s="313" t="s">
        <v>286</v>
      </c>
      <c r="K393" s="313" t="s">
        <v>286</v>
      </c>
      <c r="L393" s="313" t="s">
        <v>286</v>
      </c>
      <c r="M393" s="313" t="s">
        <v>286</v>
      </c>
      <c r="N393" s="313" t="s">
        <v>286</v>
      </c>
      <c r="O393" s="313" t="s">
        <v>286</v>
      </c>
      <c r="P393" s="313" t="s">
        <v>286</v>
      </c>
      <c r="Q393" s="313" t="s">
        <v>286</v>
      </c>
      <c r="R393" s="313" t="s">
        <v>286</v>
      </c>
      <c r="S393" s="313" t="s">
        <v>286</v>
      </c>
    </row>
    <row r="394" spans="1:19" s="328" customFormat="1" x14ac:dyDescent="0.25">
      <c r="A394" s="310" t="s">
        <v>963</v>
      </c>
      <c r="B394" s="324" t="s">
        <v>731</v>
      </c>
      <c r="C394" s="312" t="s">
        <v>749</v>
      </c>
      <c r="D394" s="308">
        <v>2641.52761556</v>
      </c>
      <c r="E394" s="313">
        <v>633.90376769</v>
      </c>
      <c r="F394" s="313">
        <v>607.83262710936503</v>
      </c>
      <c r="G394" s="313">
        <v>523.52576337999994</v>
      </c>
      <c r="H394" s="313">
        <v>1051.22360913886</v>
      </c>
      <c r="I394" s="313">
        <v>1318.3751758518799</v>
      </c>
      <c r="J394" s="313">
        <v>685.92788021778097</v>
      </c>
      <c r="K394" s="313">
        <v>1763.67013922358</v>
      </c>
      <c r="L394" s="313">
        <v>0</v>
      </c>
      <c r="M394" s="313">
        <v>199.18900266</v>
      </c>
      <c r="N394" s="313">
        <v>0</v>
      </c>
      <c r="O394" s="313">
        <v>208.25755286399999</v>
      </c>
      <c r="P394" s="313">
        <v>179.97216764000001</v>
      </c>
      <c r="Q394" s="313">
        <v>0</v>
      </c>
      <c r="R394" s="313">
        <f t="shared" si="14"/>
        <v>1917.1236569966409</v>
      </c>
      <c r="S394" s="313">
        <f t="shared" si="15"/>
        <v>3489.4918705994601</v>
      </c>
    </row>
    <row r="395" spans="1:19" s="328" customFormat="1" x14ac:dyDescent="0.25">
      <c r="A395" s="310" t="s">
        <v>964</v>
      </c>
      <c r="B395" s="324" t="s">
        <v>1004</v>
      </c>
      <c r="C395" s="312" t="s">
        <v>749</v>
      </c>
      <c r="D395" s="308">
        <v>2641.52761556</v>
      </c>
      <c r="E395" s="313">
        <v>633.90376769</v>
      </c>
      <c r="F395" s="313">
        <v>607.83262710936503</v>
      </c>
      <c r="G395" s="313">
        <v>523.52576337999994</v>
      </c>
      <c r="H395" s="313">
        <v>1051.22360913886</v>
      </c>
      <c r="I395" s="313">
        <v>1318.3751758518799</v>
      </c>
      <c r="J395" s="313">
        <v>685.92788021778097</v>
      </c>
      <c r="K395" s="313">
        <v>1763.67013922358</v>
      </c>
      <c r="L395" s="313">
        <v>0</v>
      </c>
      <c r="M395" s="313">
        <v>199.18900266</v>
      </c>
      <c r="N395" s="313">
        <v>0</v>
      </c>
      <c r="O395" s="313">
        <v>208.25755286399999</v>
      </c>
      <c r="P395" s="313">
        <v>179.97216764000001</v>
      </c>
      <c r="Q395" s="313">
        <v>0</v>
      </c>
      <c r="R395" s="313">
        <f t="shared" si="14"/>
        <v>1917.1236569966409</v>
      </c>
      <c r="S395" s="313">
        <f t="shared" si="15"/>
        <v>3489.4918705994601</v>
      </c>
    </row>
    <row r="396" spans="1:19" s="328" customFormat="1" x14ac:dyDescent="0.25">
      <c r="A396" s="310" t="s">
        <v>596</v>
      </c>
      <c r="B396" s="321" t="s">
        <v>883</v>
      </c>
      <c r="C396" s="312" t="s">
        <v>749</v>
      </c>
      <c r="D396" s="308" t="s">
        <v>286</v>
      </c>
      <c r="E396" s="313" t="s">
        <v>286</v>
      </c>
      <c r="F396" s="313" t="s">
        <v>286</v>
      </c>
      <c r="G396" s="313" t="s">
        <v>286</v>
      </c>
      <c r="H396" s="313" t="s">
        <v>286</v>
      </c>
      <c r="I396" s="313" t="s">
        <v>286</v>
      </c>
      <c r="J396" s="313" t="s">
        <v>286</v>
      </c>
      <c r="K396" s="313" t="s">
        <v>286</v>
      </c>
      <c r="L396" s="313" t="s">
        <v>286</v>
      </c>
      <c r="M396" s="313" t="s">
        <v>286</v>
      </c>
      <c r="N396" s="313" t="s">
        <v>286</v>
      </c>
      <c r="O396" s="313" t="s">
        <v>286</v>
      </c>
      <c r="P396" s="313" t="s">
        <v>286</v>
      </c>
      <c r="Q396" s="313" t="s">
        <v>286</v>
      </c>
      <c r="R396" s="313" t="s">
        <v>286</v>
      </c>
      <c r="S396" s="313" t="s">
        <v>286</v>
      </c>
    </row>
    <row r="397" spans="1:19" s="328" customFormat="1" x14ac:dyDescent="0.25">
      <c r="A397" s="310" t="s">
        <v>617</v>
      </c>
      <c r="B397" s="321" t="s">
        <v>1057</v>
      </c>
      <c r="C397" s="312" t="s">
        <v>749</v>
      </c>
      <c r="D397" s="308" t="s">
        <v>286</v>
      </c>
      <c r="E397" s="313" t="s">
        <v>286</v>
      </c>
      <c r="F397" s="313" t="s">
        <v>286</v>
      </c>
      <c r="G397" s="313" t="s">
        <v>286</v>
      </c>
      <c r="H397" s="313" t="s">
        <v>286</v>
      </c>
      <c r="I397" s="313" t="s">
        <v>286</v>
      </c>
      <c r="J397" s="313" t="s">
        <v>286</v>
      </c>
      <c r="K397" s="313" t="s">
        <v>286</v>
      </c>
      <c r="L397" s="313" t="s">
        <v>286</v>
      </c>
      <c r="M397" s="313" t="s">
        <v>286</v>
      </c>
      <c r="N397" s="313" t="s">
        <v>286</v>
      </c>
      <c r="O397" s="313" t="s">
        <v>286</v>
      </c>
      <c r="P397" s="313" t="s">
        <v>286</v>
      </c>
      <c r="Q397" s="313" t="s">
        <v>286</v>
      </c>
      <c r="R397" s="313" t="s">
        <v>286</v>
      </c>
      <c r="S397" s="313" t="s">
        <v>286</v>
      </c>
    </row>
    <row r="398" spans="1:19" s="328" customFormat="1" ht="31.5" x14ac:dyDescent="0.25">
      <c r="A398" s="310" t="s">
        <v>909</v>
      </c>
      <c r="B398" s="321" t="s">
        <v>1042</v>
      </c>
      <c r="C398" s="312" t="s">
        <v>749</v>
      </c>
      <c r="D398" s="308" t="s">
        <v>286</v>
      </c>
      <c r="E398" s="313" t="s">
        <v>286</v>
      </c>
      <c r="F398" s="313" t="s">
        <v>286</v>
      </c>
      <c r="G398" s="313" t="s">
        <v>286</v>
      </c>
      <c r="H398" s="313" t="s">
        <v>286</v>
      </c>
      <c r="I398" s="313" t="s">
        <v>286</v>
      </c>
      <c r="J398" s="313" t="s">
        <v>286</v>
      </c>
      <c r="K398" s="313" t="s">
        <v>286</v>
      </c>
      <c r="L398" s="313" t="s">
        <v>286</v>
      </c>
      <c r="M398" s="313" t="s">
        <v>286</v>
      </c>
      <c r="N398" s="313" t="s">
        <v>286</v>
      </c>
      <c r="O398" s="313" t="s">
        <v>286</v>
      </c>
      <c r="P398" s="313" t="s">
        <v>286</v>
      </c>
      <c r="Q398" s="313" t="s">
        <v>286</v>
      </c>
      <c r="R398" s="313" t="s">
        <v>286</v>
      </c>
      <c r="S398" s="313" t="s">
        <v>286</v>
      </c>
    </row>
    <row r="399" spans="1:19" s="328" customFormat="1" ht="18" customHeight="1" x14ac:dyDescent="0.25">
      <c r="A399" s="310" t="s">
        <v>965</v>
      </c>
      <c r="B399" s="324" t="s">
        <v>644</v>
      </c>
      <c r="C399" s="312" t="s">
        <v>749</v>
      </c>
      <c r="D399" s="308" t="s">
        <v>286</v>
      </c>
      <c r="E399" s="313" t="s">
        <v>286</v>
      </c>
      <c r="F399" s="313" t="s">
        <v>286</v>
      </c>
      <c r="G399" s="313" t="s">
        <v>286</v>
      </c>
      <c r="H399" s="313" t="s">
        <v>286</v>
      </c>
      <c r="I399" s="313" t="s">
        <v>286</v>
      </c>
      <c r="J399" s="313" t="s">
        <v>286</v>
      </c>
      <c r="K399" s="313" t="s">
        <v>286</v>
      </c>
      <c r="L399" s="313" t="s">
        <v>286</v>
      </c>
      <c r="M399" s="313" t="s">
        <v>286</v>
      </c>
      <c r="N399" s="313" t="s">
        <v>286</v>
      </c>
      <c r="O399" s="313" t="s">
        <v>286</v>
      </c>
      <c r="P399" s="313" t="s">
        <v>286</v>
      </c>
      <c r="Q399" s="313" t="s">
        <v>286</v>
      </c>
      <c r="R399" s="313" t="s">
        <v>286</v>
      </c>
      <c r="S399" s="313" t="s">
        <v>286</v>
      </c>
    </row>
    <row r="400" spans="1:19" s="328" customFormat="1" ht="18" customHeight="1" x14ac:dyDescent="0.25">
      <c r="A400" s="310" t="s">
        <v>966</v>
      </c>
      <c r="B400" s="336" t="s">
        <v>632</v>
      </c>
      <c r="C400" s="312" t="s">
        <v>749</v>
      </c>
      <c r="D400" s="308" t="s">
        <v>286</v>
      </c>
      <c r="E400" s="313" t="s">
        <v>286</v>
      </c>
      <c r="F400" s="313" t="s">
        <v>286</v>
      </c>
      <c r="G400" s="313" t="s">
        <v>286</v>
      </c>
      <c r="H400" s="313" t="s">
        <v>286</v>
      </c>
      <c r="I400" s="313" t="s">
        <v>286</v>
      </c>
      <c r="J400" s="313" t="s">
        <v>286</v>
      </c>
      <c r="K400" s="313" t="s">
        <v>286</v>
      </c>
      <c r="L400" s="313" t="s">
        <v>286</v>
      </c>
      <c r="M400" s="313" t="s">
        <v>286</v>
      </c>
      <c r="N400" s="313" t="s">
        <v>286</v>
      </c>
      <c r="O400" s="313" t="s">
        <v>286</v>
      </c>
      <c r="P400" s="313" t="s">
        <v>286</v>
      </c>
      <c r="Q400" s="313" t="s">
        <v>286</v>
      </c>
      <c r="R400" s="313" t="s">
        <v>286</v>
      </c>
      <c r="S400" s="313" t="s">
        <v>286</v>
      </c>
    </row>
    <row r="401" spans="1:19" s="328" customFormat="1" ht="31.5" x14ac:dyDescent="0.25">
      <c r="A401" s="310" t="s">
        <v>201</v>
      </c>
      <c r="B401" s="311" t="s">
        <v>1001</v>
      </c>
      <c r="C401" s="312" t="s">
        <v>749</v>
      </c>
      <c r="D401" s="308" t="s">
        <v>286</v>
      </c>
      <c r="E401" s="313" t="s">
        <v>286</v>
      </c>
      <c r="F401" s="313" t="s">
        <v>286</v>
      </c>
      <c r="G401" s="313" t="s">
        <v>286</v>
      </c>
      <c r="H401" s="313" t="s">
        <v>286</v>
      </c>
      <c r="I401" s="313" t="s">
        <v>286</v>
      </c>
      <c r="J401" s="313" t="s">
        <v>286</v>
      </c>
      <c r="K401" s="313" t="s">
        <v>286</v>
      </c>
      <c r="L401" s="313" t="s">
        <v>286</v>
      </c>
      <c r="M401" s="313" t="s">
        <v>286</v>
      </c>
      <c r="N401" s="313" t="s">
        <v>286</v>
      </c>
      <c r="O401" s="313" t="s">
        <v>286</v>
      </c>
      <c r="P401" s="313" t="s">
        <v>286</v>
      </c>
      <c r="Q401" s="313" t="s">
        <v>286</v>
      </c>
      <c r="R401" s="313" t="s">
        <v>286</v>
      </c>
      <c r="S401" s="313" t="s">
        <v>286</v>
      </c>
    </row>
    <row r="402" spans="1:19" s="328" customFormat="1" ht="31.5" x14ac:dyDescent="0.25">
      <c r="A402" s="310" t="s">
        <v>967</v>
      </c>
      <c r="B402" s="321" t="s">
        <v>898</v>
      </c>
      <c r="C402" s="312" t="s">
        <v>749</v>
      </c>
      <c r="D402" s="308" t="s">
        <v>286</v>
      </c>
      <c r="E402" s="313" t="s">
        <v>286</v>
      </c>
      <c r="F402" s="313" t="s">
        <v>286</v>
      </c>
      <c r="G402" s="313" t="s">
        <v>286</v>
      </c>
      <c r="H402" s="313" t="s">
        <v>286</v>
      </c>
      <c r="I402" s="313" t="s">
        <v>286</v>
      </c>
      <c r="J402" s="313" t="s">
        <v>286</v>
      </c>
      <c r="K402" s="313" t="s">
        <v>286</v>
      </c>
      <c r="L402" s="313" t="s">
        <v>286</v>
      </c>
      <c r="M402" s="313" t="s">
        <v>286</v>
      </c>
      <c r="N402" s="313" t="s">
        <v>286</v>
      </c>
      <c r="O402" s="313" t="s">
        <v>286</v>
      </c>
      <c r="P402" s="313" t="s">
        <v>286</v>
      </c>
      <c r="Q402" s="313" t="s">
        <v>286</v>
      </c>
      <c r="R402" s="313" t="s">
        <v>286</v>
      </c>
      <c r="S402" s="313" t="s">
        <v>286</v>
      </c>
    </row>
    <row r="403" spans="1:19" s="328" customFormat="1" ht="31.5" x14ac:dyDescent="0.25">
      <c r="A403" s="310" t="s">
        <v>968</v>
      </c>
      <c r="B403" s="321" t="s">
        <v>899</v>
      </c>
      <c r="C403" s="312" t="s">
        <v>749</v>
      </c>
      <c r="D403" s="308" t="s">
        <v>286</v>
      </c>
      <c r="E403" s="313" t="s">
        <v>286</v>
      </c>
      <c r="F403" s="313" t="s">
        <v>286</v>
      </c>
      <c r="G403" s="313" t="s">
        <v>286</v>
      </c>
      <c r="H403" s="313" t="s">
        <v>286</v>
      </c>
      <c r="I403" s="313" t="s">
        <v>286</v>
      </c>
      <c r="J403" s="313" t="s">
        <v>286</v>
      </c>
      <c r="K403" s="313" t="s">
        <v>286</v>
      </c>
      <c r="L403" s="313" t="s">
        <v>286</v>
      </c>
      <c r="M403" s="313" t="s">
        <v>286</v>
      </c>
      <c r="N403" s="313" t="s">
        <v>286</v>
      </c>
      <c r="O403" s="313" t="s">
        <v>286</v>
      </c>
      <c r="P403" s="313" t="s">
        <v>286</v>
      </c>
      <c r="Q403" s="313" t="s">
        <v>286</v>
      </c>
      <c r="R403" s="313" t="s">
        <v>286</v>
      </c>
      <c r="S403" s="313" t="s">
        <v>286</v>
      </c>
    </row>
    <row r="404" spans="1:19" s="328" customFormat="1" ht="31.5" x14ac:dyDescent="0.25">
      <c r="A404" s="310" t="s">
        <v>969</v>
      </c>
      <c r="B404" s="321" t="s">
        <v>884</v>
      </c>
      <c r="C404" s="312" t="s">
        <v>749</v>
      </c>
      <c r="D404" s="308" t="s">
        <v>286</v>
      </c>
      <c r="E404" s="313" t="s">
        <v>286</v>
      </c>
      <c r="F404" s="313" t="s">
        <v>286</v>
      </c>
      <c r="G404" s="313" t="s">
        <v>286</v>
      </c>
      <c r="H404" s="313" t="s">
        <v>286</v>
      </c>
      <c r="I404" s="313" t="s">
        <v>286</v>
      </c>
      <c r="J404" s="313" t="s">
        <v>286</v>
      </c>
      <c r="K404" s="313" t="s">
        <v>286</v>
      </c>
      <c r="L404" s="313" t="s">
        <v>286</v>
      </c>
      <c r="M404" s="313" t="s">
        <v>286</v>
      </c>
      <c r="N404" s="313" t="s">
        <v>286</v>
      </c>
      <c r="O404" s="313" t="s">
        <v>286</v>
      </c>
      <c r="P404" s="313" t="s">
        <v>286</v>
      </c>
      <c r="Q404" s="313" t="s">
        <v>286</v>
      </c>
      <c r="R404" s="313" t="s">
        <v>286</v>
      </c>
      <c r="S404" s="313" t="s">
        <v>286</v>
      </c>
    </row>
    <row r="405" spans="1:19" s="328" customFormat="1" x14ac:dyDescent="0.25">
      <c r="A405" s="310" t="s">
        <v>203</v>
      </c>
      <c r="B405" s="311" t="s">
        <v>498</v>
      </c>
      <c r="C405" s="312" t="s">
        <v>749</v>
      </c>
      <c r="D405" s="308">
        <v>22.737080670000001</v>
      </c>
      <c r="E405" s="313">
        <v>17.636823230000001</v>
      </c>
      <c r="F405" s="313">
        <v>314.385880184352</v>
      </c>
      <c r="G405" s="313">
        <v>93.599514339999999</v>
      </c>
      <c r="H405" s="313">
        <v>309.435925994304</v>
      </c>
      <c r="I405" s="313">
        <v>79.7423941316667</v>
      </c>
      <c r="J405" s="313">
        <v>0</v>
      </c>
      <c r="K405" s="313">
        <v>49.374688595000002</v>
      </c>
      <c r="L405" s="313">
        <v>9.9024000000000001</v>
      </c>
      <c r="M405" s="313">
        <v>28.953683333333299</v>
      </c>
      <c r="N405" s="313">
        <v>0</v>
      </c>
      <c r="O405" s="313">
        <v>37.214355886839797</v>
      </c>
      <c r="P405" s="313">
        <v>20.8718341177754</v>
      </c>
      <c r="Q405" s="313">
        <v>0</v>
      </c>
      <c r="R405" s="313">
        <f t="shared" si="14"/>
        <v>340.21016011207939</v>
      </c>
      <c r="S405" s="313">
        <f t="shared" si="15"/>
        <v>195.28512194683978</v>
      </c>
    </row>
    <row r="406" spans="1:19" s="328" customFormat="1" x14ac:dyDescent="0.25">
      <c r="A406" s="310" t="s">
        <v>18</v>
      </c>
      <c r="B406" s="316" t="s">
        <v>1043</v>
      </c>
      <c r="C406" s="312" t="s">
        <v>749</v>
      </c>
      <c r="D406" s="308">
        <v>4724.8704350099997</v>
      </c>
      <c r="E406" s="313">
        <v>4910.9723089199997</v>
      </c>
      <c r="F406" s="313">
        <v>10821.863054425899</v>
      </c>
      <c r="G406" s="313">
        <v>10802.58199751</v>
      </c>
      <c r="H406" s="313">
        <v>8942.6860369351198</v>
      </c>
      <c r="I406" s="313">
        <v>9363.4344695933196</v>
      </c>
      <c r="J406" s="313">
        <v>8675.9809779719599</v>
      </c>
      <c r="K406" s="313">
        <v>9284.05670466829</v>
      </c>
      <c r="L406" s="313">
        <v>8806.2605100748606</v>
      </c>
      <c r="M406" s="313">
        <v>10143.097069412201</v>
      </c>
      <c r="N406" s="313">
        <v>8963.1405786403593</v>
      </c>
      <c r="O406" s="313">
        <v>10278.4249419879</v>
      </c>
      <c r="P406" s="313">
        <v>10702.944894948499</v>
      </c>
      <c r="Q406" s="313">
        <v>0</v>
      </c>
      <c r="R406" s="313">
        <f t="shared" si="14"/>
        <v>46091.012998570797</v>
      </c>
      <c r="S406" s="313">
        <f t="shared" si="15"/>
        <v>39069.013185661708</v>
      </c>
    </row>
    <row r="407" spans="1:19" s="328" customFormat="1" x14ac:dyDescent="0.25">
      <c r="A407" s="310" t="s">
        <v>213</v>
      </c>
      <c r="B407" s="311" t="s">
        <v>1044</v>
      </c>
      <c r="C407" s="312" t="s">
        <v>749</v>
      </c>
      <c r="D407" s="308">
        <v>4724.8704350099997</v>
      </c>
      <c r="E407" s="313">
        <v>4910.9723089199997</v>
      </c>
      <c r="F407" s="313">
        <v>8493.8160544259008</v>
      </c>
      <c r="G407" s="313">
        <v>8325.3399975100001</v>
      </c>
      <c r="H407" s="313">
        <v>8372.5140369351193</v>
      </c>
      <c r="I407" s="313">
        <v>8793.2624695933191</v>
      </c>
      <c r="J407" s="313">
        <v>8675.9809779719599</v>
      </c>
      <c r="K407" s="313">
        <v>9284.05670466829</v>
      </c>
      <c r="L407" s="313">
        <v>8806.2605100748606</v>
      </c>
      <c r="M407" s="313">
        <v>10143.097069412201</v>
      </c>
      <c r="N407" s="313">
        <v>8963.1405786403593</v>
      </c>
      <c r="O407" s="313">
        <v>10702.944894948499</v>
      </c>
      <c r="P407" s="313">
        <v>49201.786080610203</v>
      </c>
      <c r="Q407" s="313">
        <v>0</v>
      </c>
      <c r="R407" s="313">
        <f t="shared" si="14"/>
        <v>84019.682184232515</v>
      </c>
      <c r="S407" s="313">
        <f t="shared" si="15"/>
        <v>38923.361138622313</v>
      </c>
    </row>
    <row r="408" spans="1:19" s="328" customFormat="1" x14ac:dyDescent="0.25">
      <c r="A408" s="310" t="s">
        <v>597</v>
      </c>
      <c r="B408" s="321" t="s">
        <v>745</v>
      </c>
      <c r="C408" s="312" t="s">
        <v>749</v>
      </c>
      <c r="D408" s="308" t="s">
        <v>286</v>
      </c>
      <c r="E408" s="313" t="s">
        <v>286</v>
      </c>
      <c r="F408" s="313" t="s">
        <v>286</v>
      </c>
      <c r="G408" s="313" t="s">
        <v>286</v>
      </c>
      <c r="H408" s="313" t="s">
        <v>286</v>
      </c>
      <c r="I408" s="313" t="s">
        <v>286</v>
      </c>
      <c r="J408" s="313" t="s">
        <v>286</v>
      </c>
      <c r="K408" s="313" t="s">
        <v>286</v>
      </c>
      <c r="L408" s="313" t="s">
        <v>286</v>
      </c>
      <c r="M408" s="313" t="s">
        <v>286</v>
      </c>
      <c r="N408" s="313" t="s">
        <v>286</v>
      </c>
      <c r="O408" s="313" t="s">
        <v>286</v>
      </c>
      <c r="P408" s="313" t="s">
        <v>286</v>
      </c>
      <c r="Q408" s="313" t="s">
        <v>286</v>
      </c>
      <c r="R408" s="313" t="s">
        <v>286</v>
      </c>
      <c r="S408" s="313" t="s">
        <v>286</v>
      </c>
    </row>
    <row r="409" spans="1:19" s="328" customFormat="1" ht="31.5" x14ac:dyDescent="0.25">
      <c r="A409" s="310" t="s">
        <v>918</v>
      </c>
      <c r="B409" s="321" t="s">
        <v>898</v>
      </c>
      <c r="C409" s="312" t="s">
        <v>749</v>
      </c>
      <c r="D409" s="308" t="s">
        <v>286</v>
      </c>
      <c r="E409" s="313" t="s">
        <v>286</v>
      </c>
      <c r="F409" s="313" t="s">
        <v>286</v>
      </c>
      <c r="G409" s="313" t="s">
        <v>286</v>
      </c>
      <c r="H409" s="313" t="s">
        <v>286</v>
      </c>
      <c r="I409" s="313" t="s">
        <v>286</v>
      </c>
      <c r="J409" s="313" t="s">
        <v>286</v>
      </c>
      <c r="K409" s="313" t="s">
        <v>286</v>
      </c>
      <c r="L409" s="313" t="s">
        <v>286</v>
      </c>
      <c r="M409" s="313" t="s">
        <v>286</v>
      </c>
      <c r="N409" s="313" t="s">
        <v>286</v>
      </c>
      <c r="O409" s="313" t="s">
        <v>286</v>
      </c>
      <c r="P409" s="313" t="s">
        <v>286</v>
      </c>
      <c r="Q409" s="313" t="s">
        <v>286</v>
      </c>
      <c r="R409" s="313" t="s">
        <v>286</v>
      </c>
      <c r="S409" s="313" t="s">
        <v>286</v>
      </c>
    </row>
    <row r="410" spans="1:19" s="328" customFormat="1" ht="31.5" x14ac:dyDescent="0.25">
      <c r="A410" s="310" t="s">
        <v>919</v>
      </c>
      <c r="B410" s="321" t="s">
        <v>899</v>
      </c>
      <c r="C410" s="312" t="s">
        <v>749</v>
      </c>
      <c r="D410" s="308" t="s">
        <v>286</v>
      </c>
      <c r="E410" s="313" t="s">
        <v>286</v>
      </c>
      <c r="F410" s="313" t="s">
        <v>286</v>
      </c>
      <c r="G410" s="313" t="s">
        <v>286</v>
      </c>
      <c r="H410" s="313" t="s">
        <v>286</v>
      </c>
      <c r="I410" s="313" t="s">
        <v>286</v>
      </c>
      <c r="J410" s="313" t="s">
        <v>286</v>
      </c>
      <c r="K410" s="313" t="s">
        <v>286</v>
      </c>
      <c r="L410" s="313" t="s">
        <v>286</v>
      </c>
      <c r="M410" s="313" t="s">
        <v>286</v>
      </c>
      <c r="N410" s="313" t="s">
        <v>286</v>
      </c>
      <c r="O410" s="313" t="s">
        <v>286</v>
      </c>
      <c r="P410" s="313" t="s">
        <v>286</v>
      </c>
      <c r="Q410" s="313" t="s">
        <v>286</v>
      </c>
      <c r="R410" s="313" t="s">
        <v>286</v>
      </c>
      <c r="S410" s="313" t="s">
        <v>286</v>
      </c>
    </row>
    <row r="411" spans="1:19" s="328" customFormat="1" ht="31.5" x14ac:dyDescent="0.25">
      <c r="A411" s="310" t="s">
        <v>970</v>
      </c>
      <c r="B411" s="321" t="s">
        <v>884</v>
      </c>
      <c r="C411" s="312" t="s">
        <v>749</v>
      </c>
      <c r="D411" s="308" t="s">
        <v>286</v>
      </c>
      <c r="E411" s="313" t="s">
        <v>286</v>
      </c>
      <c r="F411" s="313" t="s">
        <v>286</v>
      </c>
      <c r="G411" s="313" t="s">
        <v>286</v>
      </c>
      <c r="H411" s="313" t="s">
        <v>286</v>
      </c>
      <c r="I411" s="313" t="s">
        <v>286</v>
      </c>
      <c r="J411" s="313" t="s">
        <v>286</v>
      </c>
      <c r="K411" s="313" t="s">
        <v>286</v>
      </c>
      <c r="L411" s="313" t="s">
        <v>286</v>
      </c>
      <c r="M411" s="313" t="s">
        <v>286</v>
      </c>
      <c r="N411" s="313" t="s">
        <v>286</v>
      </c>
      <c r="O411" s="313" t="s">
        <v>286</v>
      </c>
      <c r="P411" s="313" t="s">
        <v>286</v>
      </c>
      <c r="Q411" s="313" t="s">
        <v>286</v>
      </c>
      <c r="R411" s="313" t="s">
        <v>286</v>
      </c>
      <c r="S411" s="313" t="s">
        <v>286</v>
      </c>
    </row>
    <row r="412" spans="1:19" s="328" customFormat="1" x14ac:dyDescent="0.25">
      <c r="A412" s="310" t="s">
        <v>598</v>
      </c>
      <c r="B412" s="321" t="s">
        <v>1056</v>
      </c>
      <c r="C412" s="312" t="s">
        <v>749</v>
      </c>
      <c r="D412" s="308" t="s">
        <v>286</v>
      </c>
      <c r="E412" s="313" t="s">
        <v>286</v>
      </c>
      <c r="F412" s="313" t="s">
        <v>286</v>
      </c>
      <c r="G412" s="313" t="s">
        <v>286</v>
      </c>
      <c r="H412" s="313" t="s">
        <v>286</v>
      </c>
      <c r="I412" s="313" t="s">
        <v>286</v>
      </c>
      <c r="J412" s="313" t="s">
        <v>286</v>
      </c>
      <c r="K412" s="313" t="s">
        <v>286</v>
      </c>
      <c r="L412" s="313" t="s">
        <v>286</v>
      </c>
      <c r="M412" s="313" t="s">
        <v>286</v>
      </c>
      <c r="N412" s="313" t="s">
        <v>286</v>
      </c>
      <c r="O412" s="313" t="s">
        <v>286</v>
      </c>
      <c r="P412" s="313" t="s">
        <v>286</v>
      </c>
      <c r="Q412" s="313" t="s">
        <v>286</v>
      </c>
      <c r="R412" s="313" t="s">
        <v>286</v>
      </c>
      <c r="S412" s="313" t="s">
        <v>286</v>
      </c>
    </row>
    <row r="413" spans="1:19" s="328" customFormat="1" x14ac:dyDescent="0.25">
      <c r="A413" s="310" t="s">
        <v>599</v>
      </c>
      <c r="B413" s="321" t="s">
        <v>746</v>
      </c>
      <c r="C413" s="312" t="s">
        <v>749</v>
      </c>
      <c r="D413" s="308">
        <v>4724.8704350099997</v>
      </c>
      <c r="E413" s="313">
        <v>4910.9723089199997</v>
      </c>
      <c r="F413" s="313">
        <v>8493.8160544259008</v>
      </c>
      <c r="G413" s="313">
        <v>8325.3399975100001</v>
      </c>
      <c r="H413" s="313">
        <v>8372.5140369351193</v>
      </c>
      <c r="I413" s="313">
        <v>8793.2624695933191</v>
      </c>
      <c r="J413" s="313">
        <v>8675.9809779719599</v>
      </c>
      <c r="K413" s="313">
        <v>9284.05670466829</v>
      </c>
      <c r="L413" s="313">
        <v>8806.2605100748606</v>
      </c>
      <c r="M413" s="313">
        <v>10143.097069412201</v>
      </c>
      <c r="N413" s="313">
        <v>8963.1405786403593</v>
      </c>
      <c r="O413" s="313">
        <v>10702.944894948499</v>
      </c>
      <c r="P413" s="313">
        <v>49201.786080610203</v>
      </c>
      <c r="Q413" s="313">
        <v>0</v>
      </c>
      <c r="R413" s="313">
        <f t="shared" si="14"/>
        <v>84019.682184232515</v>
      </c>
      <c r="S413" s="313">
        <f t="shared" si="15"/>
        <v>38923.361138622313</v>
      </c>
    </row>
    <row r="414" spans="1:19" s="328" customFormat="1" x14ac:dyDescent="0.25">
      <c r="A414" s="310" t="s">
        <v>600</v>
      </c>
      <c r="B414" s="321" t="s">
        <v>1050</v>
      </c>
      <c r="C414" s="312" t="s">
        <v>749</v>
      </c>
      <c r="D414" s="308" t="s">
        <v>286</v>
      </c>
      <c r="E414" s="313" t="s">
        <v>286</v>
      </c>
      <c r="F414" s="313" t="s">
        <v>286</v>
      </c>
      <c r="G414" s="313" t="s">
        <v>286</v>
      </c>
      <c r="H414" s="313" t="s">
        <v>286</v>
      </c>
      <c r="I414" s="313" t="s">
        <v>286</v>
      </c>
      <c r="J414" s="313" t="s">
        <v>286</v>
      </c>
      <c r="K414" s="313" t="s">
        <v>286</v>
      </c>
      <c r="L414" s="313" t="s">
        <v>286</v>
      </c>
      <c r="M414" s="313" t="s">
        <v>286</v>
      </c>
      <c r="N414" s="313" t="s">
        <v>286</v>
      </c>
      <c r="O414" s="313" t="s">
        <v>286</v>
      </c>
      <c r="P414" s="313" t="s">
        <v>286</v>
      </c>
      <c r="Q414" s="313" t="s">
        <v>286</v>
      </c>
      <c r="R414" s="313" t="s">
        <v>286</v>
      </c>
      <c r="S414" s="313" t="s">
        <v>286</v>
      </c>
    </row>
    <row r="415" spans="1:19" s="328" customFormat="1" x14ac:dyDescent="0.25">
      <c r="A415" s="310" t="s">
        <v>601</v>
      </c>
      <c r="B415" s="321" t="s">
        <v>748</v>
      </c>
      <c r="C415" s="312" t="s">
        <v>749</v>
      </c>
      <c r="D415" s="308" t="s">
        <v>286</v>
      </c>
      <c r="E415" s="313" t="s">
        <v>286</v>
      </c>
      <c r="F415" s="313" t="s">
        <v>286</v>
      </c>
      <c r="G415" s="313" t="s">
        <v>286</v>
      </c>
      <c r="H415" s="313" t="s">
        <v>286</v>
      </c>
      <c r="I415" s="313" t="s">
        <v>286</v>
      </c>
      <c r="J415" s="313" t="s">
        <v>286</v>
      </c>
      <c r="K415" s="313" t="s">
        <v>286</v>
      </c>
      <c r="L415" s="313" t="s">
        <v>286</v>
      </c>
      <c r="M415" s="313" t="s">
        <v>286</v>
      </c>
      <c r="N415" s="313" t="s">
        <v>286</v>
      </c>
      <c r="O415" s="313" t="s">
        <v>286</v>
      </c>
      <c r="P415" s="313" t="s">
        <v>286</v>
      </c>
      <c r="Q415" s="313" t="s">
        <v>286</v>
      </c>
      <c r="R415" s="313" t="s">
        <v>286</v>
      </c>
      <c r="S415" s="313" t="s">
        <v>286</v>
      </c>
    </row>
    <row r="416" spans="1:19" s="328" customFormat="1" x14ac:dyDescent="0.25">
      <c r="A416" s="310" t="s">
        <v>602</v>
      </c>
      <c r="B416" s="321" t="s">
        <v>1057</v>
      </c>
      <c r="C416" s="312" t="s">
        <v>749</v>
      </c>
      <c r="D416" s="308" t="s">
        <v>286</v>
      </c>
      <c r="E416" s="313" t="s">
        <v>286</v>
      </c>
      <c r="F416" s="313" t="s">
        <v>286</v>
      </c>
      <c r="G416" s="313" t="s">
        <v>286</v>
      </c>
      <c r="H416" s="313" t="s">
        <v>286</v>
      </c>
      <c r="I416" s="313" t="s">
        <v>286</v>
      </c>
      <c r="J416" s="313" t="s">
        <v>286</v>
      </c>
      <c r="K416" s="313" t="s">
        <v>286</v>
      </c>
      <c r="L416" s="313" t="s">
        <v>286</v>
      </c>
      <c r="M416" s="313" t="s">
        <v>286</v>
      </c>
      <c r="N416" s="313" t="s">
        <v>286</v>
      </c>
      <c r="O416" s="313" t="s">
        <v>286</v>
      </c>
      <c r="P416" s="313" t="s">
        <v>286</v>
      </c>
      <c r="Q416" s="313" t="s">
        <v>286</v>
      </c>
      <c r="R416" s="313" t="s">
        <v>286</v>
      </c>
      <c r="S416" s="313" t="s">
        <v>286</v>
      </c>
    </row>
    <row r="417" spans="1:19" s="328" customFormat="1" ht="31.5" x14ac:dyDescent="0.25">
      <c r="A417" s="310" t="s">
        <v>618</v>
      </c>
      <c r="B417" s="321" t="s">
        <v>1033</v>
      </c>
      <c r="C417" s="312" t="s">
        <v>749</v>
      </c>
      <c r="D417" s="308" t="s">
        <v>286</v>
      </c>
      <c r="E417" s="313" t="s">
        <v>286</v>
      </c>
      <c r="F417" s="313" t="s">
        <v>286</v>
      </c>
      <c r="G417" s="313" t="s">
        <v>286</v>
      </c>
      <c r="H417" s="313" t="s">
        <v>286</v>
      </c>
      <c r="I417" s="313" t="s">
        <v>286</v>
      </c>
      <c r="J417" s="313" t="s">
        <v>286</v>
      </c>
      <c r="K417" s="313" t="s">
        <v>286</v>
      </c>
      <c r="L417" s="313" t="s">
        <v>286</v>
      </c>
      <c r="M417" s="313" t="s">
        <v>286</v>
      </c>
      <c r="N417" s="313" t="s">
        <v>286</v>
      </c>
      <c r="O417" s="313" t="s">
        <v>286</v>
      </c>
      <c r="P417" s="313" t="s">
        <v>286</v>
      </c>
      <c r="Q417" s="313" t="s">
        <v>286</v>
      </c>
      <c r="R417" s="313" t="s">
        <v>286</v>
      </c>
      <c r="S417" s="313" t="s">
        <v>286</v>
      </c>
    </row>
    <row r="418" spans="1:19" s="328" customFormat="1" x14ac:dyDescent="0.25">
      <c r="A418" s="310" t="s">
        <v>971</v>
      </c>
      <c r="B418" s="324" t="s">
        <v>644</v>
      </c>
      <c r="C418" s="312" t="s">
        <v>749</v>
      </c>
      <c r="D418" s="308" t="s">
        <v>286</v>
      </c>
      <c r="E418" s="313" t="s">
        <v>286</v>
      </c>
      <c r="F418" s="313" t="s">
        <v>286</v>
      </c>
      <c r="G418" s="313" t="s">
        <v>286</v>
      </c>
      <c r="H418" s="313" t="s">
        <v>286</v>
      </c>
      <c r="I418" s="313" t="s">
        <v>286</v>
      </c>
      <c r="J418" s="313" t="s">
        <v>286</v>
      </c>
      <c r="K418" s="313" t="s">
        <v>286</v>
      </c>
      <c r="L418" s="313" t="s">
        <v>286</v>
      </c>
      <c r="M418" s="313" t="s">
        <v>286</v>
      </c>
      <c r="N418" s="313" t="s">
        <v>286</v>
      </c>
      <c r="O418" s="313" t="s">
        <v>286</v>
      </c>
      <c r="P418" s="313" t="s">
        <v>286</v>
      </c>
      <c r="Q418" s="313" t="s">
        <v>286</v>
      </c>
      <c r="R418" s="313" t="s">
        <v>286</v>
      </c>
      <c r="S418" s="313" t="s">
        <v>286</v>
      </c>
    </row>
    <row r="419" spans="1:19" s="328" customFormat="1" x14ac:dyDescent="0.25">
      <c r="A419" s="310" t="s">
        <v>972</v>
      </c>
      <c r="B419" s="336" t="s">
        <v>632</v>
      </c>
      <c r="C419" s="312" t="s">
        <v>749</v>
      </c>
      <c r="D419" s="308" t="s">
        <v>286</v>
      </c>
      <c r="E419" s="313" t="s">
        <v>286</v>
      </c>
      <c r="F419" s="313" t="s">
        <v>286</v>
      </c>
      <c r="G419" s="313" t="s">
        <v>286</v>
      </c>
      <c r="H419" s="313" t="s">
        <v>286</v>
      </c>
      <c r="I419" s="313" t="s">
        <v>286</v>
      </c>
      <c r="J419" s="313" t="s">
        <v>286</v>
      </c>
      <c r="K419" s="313" t="s">
        <v>286</v>
      </c>
      <c r="L419" s="313" t="s">
        <v>286</v>
      </c>
      <c r="M419" s="313" t="s">
        <v>286</v>
      </c>
      <c r="N419" s="313" t="s">
        <v>286</v>
      </c>
      <c r="O419" s="313" t="s">
        <v>286</v>
      </c>
      <c r="P419" s="313" t="s">
        <v>286</v>
      </c>
      <c r="Q419" s="313" t="s">
        <v>286</v>
      </c>
      <c r="R419" s="313" t="s">
        <v>286</v>
      </c>
      <c r="S419" s="313" t="s">
        <v>286</v>
      </c>
    </row>
    <row r="420" spans="1:19" s="328" customFormat="1" x14ac:dyDescent="0.25">
      <c r="A420" s="310" t="s">
        <v>214</v>
      </c>
      <c r="B420" s="311" t="s">
        <v>1002</v>
      </c>
      <c r="C420" s="312" t="s">
        <v>749</v>
      </c>
      <c r="D420" s="308">
        <v>0</v>
      </c>
      <c r="E420" s="313">
        <v>0</v>
      </c>
      <c r="F420" s="313">
        <v>0</v>
      </c>
      <c r="G420" s="313">
        <v>0</v>
      </c>
      <c r="H420" s="313">
        <v>0</v>
      </c>
      <c r="I420" s="313">
        <v>0</v>
      </c>
      <c r="J420" s="313">
        <v>0</v>
      </c>
      <c r="K420" s="313">
        <v>0</v>
      </c>
      <c r="L420" s="313">
        <v>0</v>
      </c>
      <c r="M420" s="313">
        <v>0</v>
      </c>
      <c r="N420" s="313">
        <v>0</v>
      </c>
      <c r="O420" s="313">
        <v>0</v>
      </c>
      <c r="P420" s="313">
        <v>0</v>
      </c>
      <c r="Q420" s="313">
        <v>0</v>
      </c>
      <c r="R420" s="313">
        <f t="shared" si="14"/>
        <v>0</v>
      </c>
      <c r="S420" s="313">
        <f t="shared" si="15"/>
        <v>0</v>
      </c>
    </row>
    <row r="421" spans="1:19" s="328" customFormat="1" x14ac:dyDescent="0.25">
      <c r="A421" s="310" t="s">
        <v>216</v>
      </c>
      <c r="B421" s="311" t="s">
        <v>790</v>
      </c>
      <c r="C421" s="312" t="s">
        <v>749</v>
      </c>
      <c r="D421" s="308">
        <v>0</v>
      </c>
      <c r="E421" s="313">
        <v>0</v>
      </c>
      <c r="F421" s="313">
        <v>2328.047</v>
      </c>
      <c r="G421" s="313">
        <v>2477.2420000000002</v>
      </c>
      <c r="H421" s="313">
        <v>570.17200000000003</v>
      </c>
      <c r="I421" s="313">
        <v>570.17200000000003</v>
      </c>
      <c r="J421" s="313">
        <v>0</v>
      </c>
      <c r="K421" s="313">
        <v>0</v>
      </c>
      <c r="L421" s="313">
        <v>0</v>
      </c>
      <c r="M421" s="313">
        <v>0</v>
      </c>
      <c r="N421" s="313">
        <v>0</v>
      </c>
      <c r="O421" s="313">
        <v>0</v>
      </c>
      <c r="P421" s="313">
        <v>0</v>
      </c>
      <c r="Q421" s="313">
        <v>0</v>
      </c>
      <c r="R421" s="313">
        <f t="shared" si="14"/>
        <v>570.17200000000003</v>
      </c>
      <c r="S421" s="313">
        <f t="shared" si="15"/>
        <v>570.17200000000003</v>
      </c>
    </row>
    <row r="422" spans="1:19" s="328" customFormat="1" x14ac:dyDescent="0.25">
      <c r="A422" s="310" t="s">
        <v>622</v>
      </c>
      <c r="B422" s="321" t="s">
        <v>745</v>
      </c>
      <c r="C422" s="312" t="s">
        <v>749</v>
      </c>
      <c r="D422" s="308" t="s">
        <v>286</v>
      </c>
      <c r="E422" s="313" t="s">
        <v>286</v>
      </c>
      <c r="F422" s="313" t="s">
        <v>286</v>
      </c>
      <c r="G422" s="313" t="s">
        <v>286</v>
      </c>
      <c r="H422" s="313" t="s">
        <v>286</v>
      </c>
      <c r="I422" s="313" t="s">
        <v>286</v>
      </c>
      <c r="J422" s="313" t="s">
        <v>286</v>
      </c>
      <c r="K422" s="313" t="s">
        <v>286</v>
      </c>
      <c r="L422" s="313" t="s">
        <v>286</v>
      </c>
      <c r="M422" s="313" t="s">
        <v>286</v>
      </c>
      <c r="N422" s="313" t="s">
        <v>286</v>
      </c>
      <c r="O422" s="313" t="s">
        <v>286</v>
      </c>
      <c r="P422" s="313" t="s">
        <v>286</v>
      </c>
      <c r="Q422" s="313" t="s">
        <v>286</v>
      </c>
      <c r="R422" s="313" t="s">
        <v>286</v>
      </c>
      <c r="S422" s="313" t="s">
        <v>286</v>
      </c>
    </row>
    <row r="423" spans="1:19" s="328" customFormat="1" ht="31.5" x14ac:dyDescent="0.25">
      <c r="A423" s="310" t="s">
        <v>920</v>
      </c>
      <c r="B423" s="321" t="s">
        <v>898</v>
      </c>
      <c r="C423" s="312" t="s">
        <v>749</v>
      </c>
      <c r="D423" s="308" t="s">
        <v>286</v>
      </c>
      <c r="E423" s="313" t="s">
        <v>286</v>
      </c>
      <c r="F423" s="313" t="s">
        <v>286</v>
      </c>
      <c r="G423" s="313" t="s">
        <v>286</v>
      </c>
      <c r="H423" s="313" t="s">
        <v>286</v>
      </c>
      <c r="I423" s="313" t="s">
        <v>286</v>
      </c>
      <c r="J423" s="313" t="s">
        <v>286</v>
      </c>
      <c r="K423" s="313" t="s">
        <v>286</v>
      </c>
      <c r="L423" s="313" t="s">
        <v>286</v>
      </c>
      <c r="M423" s="313" t="s">
        <v>286</v>
      </c>
      <c r="N423" s="313" t="s">
        <v>286</v>
      </c>
      <c r="O423" s="313" t="s">
        <v>286</v>
      </c>
      <c r="P423" s="313" t="s">
        <v>286</v>
      </c>
      <c r="Q423" s="313" t="s">
        <v>286</v>
      </c>
      <c r="R423" s="313" t="s">
        <v>286</v>
      </c>
      <c r="S423" s="313" t="s">
        <v>286</v>
      </c>
    </row>
    <row r="424" spans="1:19" s="328" customFormat="1" ht="31.5" x14ac:dyDescent="0.25">
      <c r="A424" s="310" t="s">
        <v>921</v>
      </c>
      <c r="B424" s="321" t="s">
        <v>899</v>
      </c>
      <c r="C424" s="312" t="s">
        <v>749</v>
      </c>
      <c r="D424" s="308" t="s">
        <v>286</v>
      </c>
      <c r="E424" s="313" t="s">
        <v>286</v>
      </c>
      <c r="F424" s="313" t="s">
        <v>286</v>
      </c>
      <c r="G424" s="313" t="s">
        <v>286</v>
      </c>
      <c r="H424" s="313" t="s">
        <v>286</v>
      </c>
      <c r="I424" s="313" t="s">
        <v>286</v>
      </c>
      <c r="J424" s="313" t="s">
        <v>286</v>
      </c>
      <c r="K424" s="313" t="s">
        <v>286</v>
      </c>
      <c r="L424" s="313" t="s">
        <v>286</v>
      </c>
      <c r="M424" s="313" t="s">
        <v>286</v>
      </c>
      <c r="N424" s="313" t="s">
        <v>286</v>
      </c>
      <c r="O424" s="313" t="s">
        <v>286</v>
      </c>
      <c r="P424" s="313" t="s">
        <v>286</v>
      </c>
      <c r="Q424" s="313" t="s">
        <v>286</v>
      </c>
      <c r="R424" s="313" t="s">
        <v>286</v>
      </c>
      <c r="S424" s="313" t="s">
        <v>286</v>
      </c>
    </row>
    <row r="425" spans="1:19" s="328" customFormat="1" ht="31.5" x14ac:dyDescent="0.25">
      <c r="A425" s="310" t="s">
        <v>1090</v>
      </c>
      <c r="B425" s="321" t="s">
        <v>884</v>
      </c>
      <c r="C425" s="312" t="s">
        <v>749</v>
      </c>
      <c r="D425" s="308" t="s">
        <v>286</v>
      </c>
      <c r="E425" s="313" t="s">
        <v>286</v>
      </c>
      <c r="F425" s="313" t="s">
        <v>286</v>
      </c>
      <c r="G425" s="313" t="s">
        <v>286</v>
      </c>
      <c r="H425" s="313" t="s">
        <v>286</v>
      </c>
      <c r="I425" s="313" t="s">
        <v>286</v>
      </c>
      <c r="J425" s="313" t="s">
        <v>286</v>
      </c>
      <c r="K425" s="313" t="s">
        <v>286</v>
      </c>
      <c r="L425" s="313" t="s">
        <v>286</v>
      </c>
      <c r="M425" s="313" t="s">
        <v>286</v>
      </c>
      <c r="N425" s="313" t="s">
        <v>286</v>
      </c>
      <c r="O425" s="313" t="s">
        <v>286</v>
      </c>
      <c r="P425" s="313" t="s">
        <v>286</v>
      </c>
      <c r="Q425" s="313" t="s">
        <v>286</v>
      </c>
      <c r="R425" s="313" t="s">
        <v>286</v>
      </c>
      <c r="S425" s="313" t="s">
        <v>286</v>
      </c>
    </row>
    <row r="426" spans="1:19" s="328" customFormat="1" x14ac:dyDescent="0.25">
      <c r="A426" s="310" t="s">
        <v>623</v>
      </c>
      <c r="B426" s="321" t="s">
        <v>1056</v>
      </c>
      <c r="C426" s="312" t="s">
        <v>749</v>
      </c>
      <c r="D426" s="308" t="s">
        <v>286</v>
      </c>
      <c r="E426" s="313" t="s">
        <v>286</v>
      </c>
      <c r="F426" s="313" t="s">
        <v>286</v>
      </c>
      <c r="G426" s="313" t="s">
        <v>286</v>
      </c>
      <c r="H426" s="313" t="s">
        <v>286</v>
      </c>
      <c r="I426" s="313" t="s">
        <v>286</v>
      </c>
      <c r="J426" s="313" t="s">
        <v>286</v>
      </c>
      <c r="K426" s="313" t="s">
        <v>286</v>
      </c>
      <c r="L426" s="313" t="s">
        <v>286</v>
      </c>
      <c r="M426" s="313" t="s">
        <v>286</v>
      </c>
      <c r="N426" s="313" t="s">
        <v>286</v>
      </c>
      <c r="O426" s="313" t="s">
        <v>286</v>
      </c>
      <c r="P426" s="313" t="s">
        <v>286</v>
      </c>
      <c r="Q426" s="313" t="s">
        <v>286</v>
      </c>
      <c r="R426" s="313" t="s">
        <v>286</v>
      </c>
      <c r="S426" s="313" t="s">
        <v>286</v>
      </c>
    </row>
    <row r="427" spans="1:19" s="328" customFormat="1" x14ac:dyDescent="0.25">
      <c r="A427" s="310" t="s">
        <v>624</v>
      </c>
      <c r="B427" s="321" t="s">
        <v>746</v>
      </c>
      <c r="C427" s="312" t="s">
        <v>749</v>
      </c>
      <c r="D427" s="308">
        <v>0</v>
      </c>
      <c r="E427" s="313">
        <v>0</v>
      </c>
      <c r="F427" s="313">
        <v>2328.047</v>
      </c>
      <c r="G427" s="313">
        <v>2477.2420000000002</v>
      </c>
      <c r="H427" s="313">
        <v>570.17200000000003</v>
      </c>
      <c r="I427" s="313">
        <v>570.17200000000003</v>
      </c>
      <c r="J427" s="313">
        <v>0</v>
      </c>
      <c r="K427" s="313">
        <v>0</v>
      </c>
      <c r="L427" s="313">
        <v>0</v>
      </c>
      <c r="M427" s="313">
        <v>0</v>
      </c>
      <c r="N427" s="313">
        <v>0</v>
      </c>
      <c r="O427" s="313">
        <v>0</v>
      </c>
      <c r="P427" s="313">
        <v>0</v>
      </c>
      <c r="Q427" s="313">
        <v>0</v>
      </c>
      <c r="R427" s="313">
        <f t="shared" si="14"/>
        <v>570.17200000000003</v>
      </c>
      <c r="S427" s="313">
        <f t="shared" si="15"/>
        <v>570.17200000000003</v>
      </c>
    </row>
    <row r="428" spans="1:19" s="328" customFormat="1" x14ac:dyDescent="0.25">
      <c r="A428" s="310" t="s">
        <v>625</v>
      </c>
      <c r="B428" s="321" t="s">
        <v>1050</v>
      </c>
      <c r="C428" s="312" t="s">
        <v>749</v>
      </c>
      <c r="D428" s="308" t="s">
        <v>286</v>
      </c>
      <c r="E428" s="313" t="s">
        <v>286</v>
      </c>
      <c r="F428" s="313" t="s">
        <v>286</v>
      </c>
      <c r="G428" s="313" t="s">
        <v>286</v>
      </c>
      <c r="H428" s="313" t="s">
        <v>286</v>
      </c>
      <c r="I428" s="313" t="s">
        <v>286</v>
      </c>
      <c r="J428" s="313" t="s">
        <v>286</v>
      </c>
      <c r="K428" s="313" t="s">
        <v>286</v>
      </c>
      <c r="L428" s="313" t="s">
        <v>286</v>
      </c>
      <c r="M428" s="313" t="s">
        <v>286</v>
      </c>
      <c r="N428" s="313" t="s">
        <v>286</v>
      </c>
      <c r="O428" s="313" t="s">
        <v>286</v>
      </c>
      <c r="P428" s="313" t="s">
        <v>286</v>
      </c>
      <c r="Q428" s="313" t="s">
        <v>286</v>
      </c>
      <c r="R428" s="313" t="s">
        <v>286</v>
      </c>
      <c r="S428" s="313" t="s">
        <v>286</v>
      </c>
    </row>
    <row r="429" spans="1:19" s="328" customFormat="1" x14ac:dyDescent="0.25">
      <c r="A429" s="310" t="s">
        <v>626</v>
      </c>
      <c r="B429" s="321" t="s">
        <v>748</v>
      </c>
      <c r="C429" s="312" t="s">
        <v>749</v>
      </c>
      <c r="D429" s="308" t="s">
        <v>286</v>
      </c>
      <c r="E429" s="313" t="s">
        <v>286</v>
      </c>
      <c r="F429" s="313" t="s">
        <v>286</v>
      </c>
      <c r="G429" s="313" t="s">
        <v>286</v>
      </c>
      <c r="H429" s="313" t="s">
        <v>286</v>
      </c>
      <c r="I429" s="313" t="s">
        <v>286</v>
      </c>
      <c r="J429" s="313" t="s">
        <v>286</v>
      </c>
      <c r="K429" s="313" t="s">
        <v>286</v>
      </c>
      <c r="L429" s="313" t="s">
        <v>286</v>
      </c>
      <c r="M429" s="313" t="s">
        <v>286</v>
      </c>
      <c r="N429" s="313" t="s">
        <v>286</v>
      </c>
      <c r="O429" s="313" t="s">
        <v>286</v>
      </c>
      <c r="P429" s="313" t="s">
        <v>286</v>
      </c>
      <c r="Q429" s="313" t="s">
        <v>286</v>
      </c>
      <c r="R429" s="313" t="s">
        <v>286</v>
      </c>
      <c r="S429" s="313" t="s">
        <v>286</v>
      </c>
    </row>
    <row r="430" spans="1:19" s="328" customFormat="1" x14ac:dyDescent="0.25">
      <c r="A430" s="310" t="s">
        <v>627</v>
      </c>
      <c r="B430" s="321" t="s">
        <v>1057</v>
      </c>
      <c r="C430" s="312" t="s">
        <v>749</v>
      </c>
      <c r="D430" s="308" t="s">
        <v>286</v>
      </c>
      <c r="E430" s="313" t="s">
        <v>286</v>
      </c>
      <c r="F430" s="313" t="s">
        <v>286</v>
      </c>
      <c r="G430" s="313" t="s">
        <v>286</v>
      </c>
      <c r="H430" s="313" t="s">
        <v>286</v>
      </c>
      <c r="I430" s="313" t="s">
        <v>286</v>
      </c>
      <c r="J430" s="313" t="s">
        <v>286</v>
      </c>
      <c r="K430" s="313" t="s">
        <v>286</v>
      </c>
      <c r="L430" s="313" t="s">
        <v>286</v>
      </c>
      <c r="M430" s="313" t="s">
        <v>286</v>
      </c>
      <c r="N430" s="313" t="s">
        <v>286</v>
      </c>
      <c r="O430" s="313" t="s">
        <v>286</v>
      </c>
      <c r="P430" s="313" t="s">
        <v>286</v>
      </c>
      <c r="Q430" s="313" t="s">
        <v>286</v>
      </c>
      <c r="R430" s="313" t="s">
        <v>286</v>
      </c>
      <c r="S430" s="313" t="s">
        <v>286</v>
      </c>
    </row>
    <row r="431" spans="1:19" s="328" customFormat="1" ht="31.5" x14ac:dyDescent="0.25">
      <c r="A431" s="310" t="s">
        <v>628</v>
      </c>
      <c r="B431" s="321" t="s">
        <v>1033</v>
      </c>
      <c r="C431" s="312" t="s">
        <v>749</v>
      </c>
      <c r="D431" s="308" t="s">
        <v>286</v>
      </c>
      <c r="E431" s="313" t="s">
        <v>286</v>
      </c>
      <c r="F431" s="313" t="s">
        <v>286</v>
      </c>
      <c r="G431" s="313" t="s">
        <v>286</v>
      </c>
      <c r="H431" s="313" t="s">
        <v>286</v>
      </c>
      <c r="I431" s="313" t="s">
        <v>286</v>
      </c>
      <c r="J431" s="313" t="s">
        <v>286</v>
      </c>
      <c r="K431" s="313" t="s">
        <v>286</v>
      </c>
      <c r="L431" s="313" t="s">
        <v>286</v>
      </c>
      <c r="M431" s="313" t="s">
        <v>286</v>
      </c>
      <c r="N431" s="313" t="s">
        <v>286</v>
      </c>
      <c r="O431" s="313" t="s">
        <v>286</v>
      </c>
      <c r="P431" s="313" t="s">
        <v>286</v>
      </c>
      <c r="Q431" s="313" t="s">
        <v>286</v>
      </c>
      <c r="R431" s="313" t="s">
        <v>286</v>
      </c>
      <c r="S431" s="313" t="s">
        <v>286</v>
      </c>
    </row>
    <row r="432" spans="1:19" s="328" customFormat="1" x14ac:dyDescent="0.25">
      <c r="A432" s="310" t="s">
        <v>973</v>
      </c>
      <c r="B432" s="336" t="s">
        <v>644</v>
      </c>
      <c r="C432" s="312" t="s">
        <v>749</v>
      </c>
      <c r="D432" s="308" t="s">
        <v>286</v>
      </c>
      <c r="E432" s="313" t="s">
        <v>286</v>
      </c>
      <c r="F432" s="313" t="s">
        <v>286</v>
      </c>
      <c r="G432" s="313" t="s">
        <v>286</v>
      </c>
      <c r="H432" s="313" t="s">
        <v>286</v>
      </c>
      <c r="I432" s="313" t="s">
        <v>286</v>
      </c>
      <c r="J432" s="313" t="s">
        <v>286</v>
      </c>
      <c r="K432" s="313" t="s">
        <v>286</v>
      </c>
      <c r="L432" s="313" t="s">
        <v>286</v>
      </c>
      <c r="M432" s="313" t="s">
        <v>286</v>
      </c>
      <c r="N432" s="313" t="s">
        <v>286</v>
      </c>
      <c r="O432" s="313" t="s">
        <v>286</v>
      </c>
      <c r="P432" s="313" t="s">
        <v>286</v>
      </c>
      <c r="Q432" s="313" t="s">
        <v>286</v>
      </c>
      <c r="R432" s="313" t="s">
        <v>286</v>
      </c>
      <c r="S432" s="313" t="s">
        <v>286</v>
      </c>
    </row>
    <row r="433" spans="1:19" s="328" customFormat="1" x14ac:dyDescent="0.25">
      <c r="A433" s="310" t="s">
        <v>974</v>
      </c>
      <c r="B433" s="336" t="s">
        <v>632</v>
      </c>
      <c r="C433" s="312" t="s">
        <v>749</v>
      </c>
      <c r="D433" s="308" t="s">
        <v>286</v>
      </c>
      <c r="E433" s="313" t="s">
        <v>286</v>
      </c>
      <c r="F433" s="313" t="s">
        <v>286</v>
      </c>
      <c r="G433" s="313" t="s">
        <v>286</v>
      </c>
      <c r="H433" s="313" t="s">
        <v>286</v>
      </c>
      <c r="I433" s="313" t="s">
        <v>286</v>
      </c>
      <c r="J433" s="313" t="s">
        <v>286</v>
      </c>
      <c r="K433" s="313" t="s">
        <v>286</v>
      </c>
      <c r="L433" s="313" t="s">
        <v>286</v>
      </c>
      <c r="M433" s="313" t="s">
        <v>286</v>
      </c>
      <c r="N433" s="313" t="s">
        <v>286</v>
      </c>
      <c r="O433" s="313" t="s">
        <v>286</v>
      </c>
      <c r="P433" s="313" t="s">
        <v>286</v>
      </c>
      <c r="Q433" s="313" t="s">
        <v>286</v>
      </c>
      <c r="R433" s="313" t="s">
        <v>286</v>
      </c>
      <c r="S433" s="313" t="s">
        <v>286</v>
      </c>
    </row>
    <row r="434" spans="1:19" s="328" customFormat="1" x14ac:dyDescent="0.25">
      <c r="A434" s="310" t="s">
        <v>21</v>
      </c>
      <c r="B434" s="316" t="s">
        <v>1128</v>
      </c>
      <c r="C434" s="312" t="s">
        <v>749</v>
      </c>
      <c r="D434" s="308">
        <v>871.24285846999999</v>
      </c>
      <c r="E434" s="313">
        <v>874.26495260000002</v>
      </c>
      <c r="F434" s="313">
        <v>2029.4768537832399</v>
      </c>
      <c r="G434" s="313">
        <v>2010.22655577</v>
      </c>
      <c r="H434" s="313">
        <v>1717.47434154187</v>
      </c>
      <c r="I434" s="313">
        <v>1894.3573242058201</v>
      </c>
      <c r="J434" s="313">
        <v>1683.60664753067</v>
      </c>
      <c r="K434" s="313">
        <v>2800.8362356426501</v>
      </c>
      <c r="L434" s="313">
        <v>1731.84478487041</v>
      </c>
      <c r="M434" s="313">
        <v>2962.22951007756</v>
      </c>
      <c r="N434" s="313">
        <v>1736.04346991132</v>
      </c>
      <c r="O434" s="313">
        <v>3016.6799797757699</v>
      </c>
      <c r="P434" s="313">
        <v>3076.3273226278602</v>
      </c>
      <c r="Q434" s="313">
        <v>0</v>
      </c>
      <c r="R434" s="313">
        <f t="shared" si="14"/>
        <v>9945.2965664821313</v>
      </c>
      <c r="S434" s="313">
        <f t="shared" si="15"/>
        <v>10674.1030497018</v>
      </c>
    </row>
    <row r="435" spans="1:19" s="328" customFormat="1" x14ac:dyDescent="0.25">
      <c r="A435" s="310" t="s">
        <v>37</v>
      </c>
      <c r="B435" s="316" t="s">
        <v>325</v>
      </c>
      <c r="C435" s="312" t="s">
        <v>749</v>
      </c>
      <c r="D435" s="308">
        <v>8.0232808900000006</v>
      </c>
      <c r="E435" s="313">
        <v>92.667165670000003</v>
      </c>
      <c r="F435" s="313">
        <v>497.98573900201302</v>
      </c>
      <c r="G435" s="313">
        <v>852.50471731000005</v>
      </c>
      <c r="H435" s="313">
        <v>787.13873819634</v>
      </c>
      <c r="I435" s="313">
        <v>874.84844865811101</v>
      </c>
      <c r="J435" s="313">
        <v>160.80692114652101</v>
      </c>
      <c r="K435" s="313">
        <v>302.27459950591498</v>
      </c>
      <c r="L435" s="313">
        <v>94.081764590000006</v>
      </c>
      <c r="M435" s="313">
        <v>94.081764590000006</v>
      </c>
      <c r="N435" s="313">
        <v>0</v>
      </c>
      <c r="O435" s="313">
        <v>0</v>
      </c>
      <c r="P435" s="313">
        <v>0</v>
      </c>
      <c r="Q435" s="313">
        <v>0</v>
      </c>
      <c r="R435" s="313">
        <f t="shared" si="14"/>
        <v>1042.027423932861</v>
      </c>
      <c r="S435" s="313">
        <f t="shared" si="15"/>
        <v>1271.2048127540259</v>
      </c>
    </row>
    <row r="436" spans="1:19" s="328" customFormat="1" x14ac:dyDescent="0.25">
      <c r="A436" s="310" t="s">
        <v>71</v>
      </c>
      <c r="B436" s="337" t="s">
        <v>910</v>
      </c>
      <c r="C436" s="312" t="s">
        <v>749</v>
      </c>
      <c r="D436" s="308">
        <v>0</v>
      </c>
      <c r="E436" s="313">
        <v>0</v>
      </c>
      <c r="F436" s="313">
        <v>0</v>
      </c>
      <c r="G436" s="313">
        <v>0</v>
      </c>
      <c r="H436" s="313">
        <v>0</v>
      </c>
      <c r="I436" s="313">
        <v>0</v>
      </c>
      <c r="J436" s="313">
        <v>0</v>
      </c>
      <c r="K436" s="313">
        <v>0</v>
      </c>
      <c r="L436" s="313">
        <v>0</v>
      </c>
      <c r="M436" s="313">
        <v>0</v>
      </c>
      <c r="N436" s="313">
        <v>0</v>
      </c>
      <c r="O436" s="313">
        <v>0</v>
      </c>
      <c r="P436" s="313">
        <v>0</v>
      </c>
      <c r="Q436" s="313">
        <v>0</v>
      </c>
      <c r="R436" s="313">
        <f t="shared" si="14"/>
        <v>0</v>
      </c>
      <c r="S436" s="313">
        <f t="shared" si="15"/>
        <v>0</v>
      </c>
    </row>
    <row r="437" spans="1:19" s="328" customFormat="1" x14ac:dyDescent="0.25">
      <c r="A437" s="310" t="s">
        <v>619</v>
      </c>
      <c r="B437" s="337" t="s">
        <v>620</v>
      </c>
      <c r="C437" s="312" t="s">
        <v>749</v>
      </c>
      <c r="D437" s="308">
        <v>0</v>
      </c>
      <c r="E437" s="313">
        <v>0</v>
      </c>
      <c r="F437" s="313">
        <v>0</v>
      </c>
      <c r="G437" s="313">
        <v>0</v>
      </c>
      <c r="H437" s="313">
        <v>0</v>
      </c>
      <c r="I437" s="313">
        <v>0</v>
      </c>
      <c r="J437" s="313">
        <v>0</v>
      </c>
      <c r="K437" s="313">
        <v>0</v>
      </c>
      <c r="L437" s="313">
        <v>0</v>
      </c>
      <c r="M437" s="313">
        <v>0</v>
      </c>
      <c r="N437" s="313">
        <v>0</v>
      </c>
      <c r="O437" s="313">
        <v>0</v>
      </c>
      <c r="P437" s="313">
        <v>0</v>
      </c>
      <c r="Q437" s="313">
        <v>0</v>
      </c>
      <c r="R437" s="313">
        <f t="shared" si="14"/>
        <v>0</v>
      </c>
      <c r="S437" s="313">
        <f t="shared" si="15"/>
        <v>0</v>
      </c>
    </row>
    <row r="438" spans="1:19" s="328" customFormat="1" ht="18" customHeight="1" x14ac:dyDescent="0.25">
      <c r="A438" s="310" t="s">
        <v>1111</v>
      </c>
      <c r="B438" s="337" t="s">
        <v>1129</v>
      </c>
      <c r="C438" s="312" t="s">
        <v>749</v>
      </c>
      <c r="D438" s="308">
        <v>0</v>
      </c>
      <c r="E438" s="313">
        <v>0</v>
      </c>
      <c r="F438" s="313">
        <v>0</v>
      </c>
      <c r="G438" s="313">
        <v>0</v>
      </c>
      <c r="H438" s="313">
        <v>0</v>
      </c>
      <c r="I438" s="313">
        <v>0</v>
      </c>
      <c r="J438" s="313">
        <v>0</v>
      </c>
      <c r="K438" s="313">
        <v>0</v>
      </c>
      <c r="L438" s="313">
        <v>0</v>
      </c>
      <c r="M438" s="313">
        <v>0</v>
      </c>
      <c r="N438" s="313">
        <v>0</v>
      </c>
      <c r="O438" s="313">
        <v>0</v>
      </c>
      <c r="P438" s="313">
        <v>0</v>
      </c>
      <c r="Q438" s="313">
        <v>0</v>
      </c>
      <c r="R438" s="313">
        <f t="shared" si="14"/>
        <v>0</v>
      </c>
      <c r="S438" s="313">
        <f t="shared" si="15"/>
        <v>0</v>
      </c>
    </row>
    <row r="439" spans="1:19" s="328" customFormat="1" x14ac:dyDescent="0.25">
      <c r="A439" s="310" t="s">
        <v>1112</v>
      </c>
      <c r="B439" s="337" t="s">
        <v>1113</v>
      </c>
      <c r="C439" s="312" t="s">
        <v>749</v>
      </c>
      <c r="D439" s="308">
        <v>0</v>
      </c>
      <c r="E439" s="313">
        <v>0</v>
      </c>
      <c r="F439" s="313">
        <v>0</v>
      </c>
      <c r="G439" s="313">
        <v>852.50471731000005</v>
      </c>
      <c r="H439" s="313">
        <v>0</v>
      </c>
      <c r="I439" s="313">
        <v>874.84844865811101</v>
      </c>
      <c r="J439" s="313">
        <v>0</v>
      </c>
      <c r="K439" s="313">
        <v>302.27459950591498</v>
      </c>
      <c r="L439" s="313">
        <v>0</v>
      </c>
      <c r="M439" s="313">
        <v>94.081764590000006</v>
      </c>
      <c r="N439" s="313">
        <v>0</v>
      </c>
      <c r="O439" s="313">
        <v>0</v>
      </c>
      <c r="P439" s="313">
        <v>0</v>
      </c>
      <c r="Q439" s="313">
        <v>0</v>
      </c>
      <c r="R439" s="313">
        <f t="shared" si="14"/>
        <v>0</v>
      </c>
      <c r="S439" s="313">
        <f t="shared" si="15"/>
        <v>1271.2048127540259</v>
      </c>
    </row>
    <row r="440" spans="1:19" s="328" customFormat="1" x14ac:dyDescent="0.25">
      <c r="A440" s="310" t="s">
        <v>19</v>
      </c>
      <c r="B440" s="335" t="s">
        <v>221</v>
      </c>
      <c r="C440" s="312" t="s">
        <v>749</v>
      </c>
      <c r="D440" s="308">
        <v>261.65892996999997</v>
      </c>
      <c r="E440" s="313">
        <v>1.8583067</v>
      </c>
      <c r="F440" s="313">
        <v>27.108801551848298</v>
      </c>
      <c r="G440" s="313">
        <v>0</v>
      </c>
      <c r="H440" s="313">
        <v>2070.13021123002</v>
      </c>
      <c r="I440" s="313">
        <v>2500.000000002</v>
      </c>
      <c r="J440" s="313">
        <v>3454.1917809280999</v>
      </c>
      <c r="K440" s="313">
        <v>912.15955540499999</v>
      </c>
      <c r="L440" s="313">
        <v>2457.9303380832098</v>
      </c>
      <c r="M440" s="313">
        <v>0</v>
      </c>
      <c r="N440" s="313">
        <v>128.5720145736</v>
      </c>
      <c r="O440" s="313">
        <v>0</v>
      </c>
      <c r="P440" s="313">
        <v>0</v>
      </c>
      <c r="Q440" s="313">
        <v>0</v>
      </c>
      <c r="R440" s="313">
        <f t="shared" si="14"/>
        <v>8110.8243448149306</v>
      </c>
      <c r="S440" s="313">
        <f t="shared" si="15"/>
        <v>3412.159555407</v>
      </c>
    </row>
    <row r="441" spans="1:19" s="328" customFormat="1" x14ac:dyDescent="0.25">
      <c r="A441" s="310" t="s">
        <v>23</v>
      </c>
      <c r="B441" s="316" t="s">
        <v>222</v>
      </c>
      <c r="C441" s="312" t="s">
        <v>749</v>
      </c>
      <c r="D441" s="308">
        <v>261.65892996999997</v>
      </c>
      <c r="E441" s="313">
        <v>1.8583067</v>
      </c>
      <c r="F441" s="313">
        <v>27.108801551848298</v>
      </c>
      <c r="G441" s="313">
        <v>0</v>
      </c>
      <c r="H441" s="313">
        <v>2070.13021123002</v>
      </c>
      <c r="I441" s="313">
        <v>2500.000000002</v>
      </c>
      <c r="J441" s="313">
        <v>3454.1917809280999</v>
      </c>
      <c r="K441" s="313">
        <v>912.15955540499999</v>
      </c>
      <c r="L441" s="313">
        <v>2457.9303380832098</v>
      </c>
      <c r="M441" s="313">
        <v>0</v>
      </c>
      <c r="N441" s="313">
        <v>128.5720145736</v>
      </c>
      <c r="O441" s="313">
        <v>0</v>
      </c>
      <c r="P441" s="313">
        <v>0</v>
      </c>
      <c r="Q441" s="313">
        <v>0</v>
      </c>
      <c r="R441" s="313">
        <f t="shared" si="14"/>
        <v>8110.8243448149306</v>
      </c>
      <c r="S441" s="313">
        <f t="shared" si="15"/>
        <v>3412.159555407</v>
      </c>
    </row>
    <row r="442" spans="1:19" s="328" customFormat="1" x14ac:dyDescent="0.25">
      <c r="A442" s="310" t="s">
        <v>24</v>
      </c>
      <c r="B442" s="316" t="s">
        <v>223</v>
      </c>
      <c r="C442" s="312" t="s">
        <v>749</v>
      </c>
      <c r="D442" s="308">
        <v>0</v>
      </c>
      <c r="E442" s="313">
        <v>0</v>
      </c>
      <c r="F442" s="313">
        <v>0</v>
      </c>
      <c r="G442" s="313">
        <v>0</v>
      </c>
      <c r="H442" s="313">
        <v>0</v>
      </c>
      <c r="I442" s="313">
        <v>0</v>
      </c>
      <c r="J442" s="313">
        <v>0</v>
      </c>
      <c r="K442" s="313">
        <v>0</v>
      </c>
      <c r="L442" s="313">
        <v>0</v>
      </c>
      <c r="M442" s="313">
        <v>0</v>
      </c>
      <c r="N442" s="313">
        <v>0</v>
      </c>
      <c r="O442" s="313">
        <v>0</v>
      </c>
      <c r="P442" s="313">
        <v>0</v>
      </c>
      <c r="Q442" s="313">
        <v>0</v>
      </c>
      <c r="R442" s="313">
        <f t="shared" si="14"/>
        <v>0</v>
      </c>
      <c r="S442" s="313">
        <f t="shared" si="15"/>
        <v>0</v>
      </c>
    </row>
    <row r="443" spans="1:19" s="328" customFormat="1" x14ac:dyDescent="0.25">
      <c r="A443" s="310" t="s">
        <v>30</v>
      </c>
      <c r="B443" s="316" t="s">
        <v>1140</v>
      </c>
      <c r="C443" s="312" t="s">
        <v>749</v>
      </c>
      <c r="D443" s="308">
        <v>0</v>
      </c>
      <c r="E443" s="313">
        <v>0</v>
      </c>
      <c r="F443" s="313">
        <v>0</v>
      </c>
      <c r="G443" s="313">
        <v>0</v>
      </c>
      <c r="H443" s="313">
        <v>0</v>
      </c>
      <c r="I443" s="313">
        <v>0</v>
      </c>
      <c r="J443" s="313">
        <v>0</v>
      </c>
      <c r="K443" s="313">
        <v>0</v>
      </c>
      <c r="L443" s="313">
        <v>0</v>
      </c>
      <c r="M443" s="313">
        <v>0</v>
      </c>
      <c r="N443" s="313">
        <v>0</v>
      </c>
      <c r="O443" s="313">
        <v>0</v>
      </c>
      <c r="P443" s="313">
        <v>0</v>
      </c>
      <c r="Q443" s="313">
        <v>0</v>
      </c>
      <c r="R443" s="313">
        <f t="shared" si="14"/>
        <v>0</v>
      </c>
      <c r="S443" s="313">
        <f t="shared" si="15"/>
        <v>0</v>
      </c>
    </row>
    <row r="444" spans="1:19" s="328" customFormat="1" x14ac:dyDescent="0.25">
      <c r="A444" s="310" t="s">
        <v>38</v>
      </c>
      <c r="B444" s="316" t="s">
        <v>224</v>
      </c>
      <c r="C444" s="312" t="s">
        <v>749</v>
      </c>
      <c r="D444" s="308">
        <v>0</v>
      </c>
      <c r="E444" s="313">
        <v>0</v>
      </c>
      <c r="F444" s="313">
        <v>0</v>
      </c>
      <c r="G444" s="313">
        <v>0</v>
      </c>
      <c r="H444" s="313">
        <v>0</v>
      </c>
      <c r="I444" s="313">
        <v>0</v>
      </c>
      <c r="J444" s="313">
        <v>0</v>
      </c>
      <c r="K444" s="313">
        <v>0</v>
      </c>
      <c r="L444" s="313">
        <v>0</v>
      </c>
      <c r="M444" s="313">
        <v>0</v>
      </c>
      <c r="N444" s="313">
        <v>0</v>
      </c>
      <c r="O444" s="313">
        <v>0</v>
      </c>
      <c r="P444" s="313">
        <v>0</v>
      </c>
      <c r="Q444" s="313">
        <v>0</v>
      </c>
      <c r="R444" s="313">
        <f t="shared" ref="R444:R463" si="16">H444+J444+L444+N444+P444</f>
        <v>0</v>
      </c>
      <c r="S444" s="313">
        <f t="shared" ref="S444:S463" si="17">I444+K444+M444+O444+Q444</f>
        <v>0</v>
      </c>
    </row>
    <row r="445" spans="1:19" s="328" customFormat="1" x14ac:dyDescent="0.25">
      <c r="A445" s="310" t="s">
        <v>39</v>
      </c>
      <c r="B445" s="316" t="s">
        <v>225</v>
      </c>
      <c r="C445" s="312" t="s">
        <v>749</v>
      </c>
      <c r="D445" s="308">
        <v>0</v>
      </c>
      <c r="E445" s="313">
        <v>0</v>
      </c>
      <c r="F445" s="313">
        <v>0</v>
      </c>
      <c r="G445" s="313">
        <v>0</v>
      </c>
      <c r="H445" s="313">
        <v>0</v>
      </c>
      <c r="I445" s="313">
        <v>0</v>
      </c>
      <c r="J445" s="313">
        <v>0</v>
      </c>
      <c r="K445" s="313">
        <v>0</v>
      </c>
      <c r="L445" s="313">
        <v>0</v>
      </c>
      <c r="M445" s="313">
        <v>0</v>
      </c>
      <c r="N445" s="313">
        <v>0</v>
      </c>
      <c r="O445" s="313">
        <v>0</v>
      </c>
      <c r="P445" s="313">
        <v>0</v>
      </c>
      <c r="Q445" s="313">
        <v>0</v>
      </c>
      <c r="R445" s="313">
        <f t="shared" si="16"/>
        <v>0</v>
      </c>
      <c r="S445" s="313">
        <f t="shared" si="17"/>
        <v>0</v>
      </c>
    </row>
    <row r="446" spans="1:19" s="328" customFormat="1" x14ac:dyDescent="0.25">
      <c r="A446" s="310" t="s">
        <v>113</v>
      </c>
      <c r="B446" s="311" t="s">
        <v>621</v>
      </c>
      <c r="C446" s="312" t="s">
        <v>749</v>
      </c>
      <c r="D446" s="308">
        <v>0</v>
      </c>
      <c r="E446" s="313">
        <v>0</v>
      </c>
      <c r="F446" s="313">
        <v>0</v>
      </c>
      <c r="G446" s="313">
        <v>0</v>
      </c>
      <c r="H446" s="313">
        <v>0</v>
      </c>
      <c r="I446" s="313">
        <v>0</v>
      </c>
      <c r="J446" s="313">
        <v>0</v>
      </c>
      <c r="K446" s="313">
        <v>0</v>
      </c>
      <c r="L446" s="313">
        <v>0</v>
      </c>
      <c r="M446" s="313">
        <v>0</v>
      </c>
      <c r="N446" s="313">
        <v>0</v>
      </c>
      <c r="O446" s="313">
        <v>0</v>
      </c>
      <c r="P446" s="313">
        <v>0</v>
      </c>
      <c r="Q446" s="313">
        <v>0</v>
      </c>
      <c r="R446" s="313">
        <f t="shared" si="16"/>
        <v>0</v>
      </c>
      <c r="S446" s="313">
        <f t="shared" si="17"/>
        <v>0</v>
      </c>
    </row>
    <row r="447" spans="1:19" s="328" customFormat="1" ht="31.5" x14ac:dyDescent="0.25">
      <c r="A447" s="310" t="s">
        <v>740</v>
      </c>
      <c r="B447" s="321" t="s">
        <v>732</v>
      </c>
      <c r="C447" s="312" t="s">
        <v>749</v>
      </c>
      <c r="D447" s="308">
        <v>0</v>
      </c>
      <c r="E447" s="313">
        <v>0</v>
      </c>
      <c r="F447" s="313">
        <v>0</v>
      </c>
      <c r="G447" s="313">
        <v>0</v>
      </c>
      <c r="H447" s="313">
        <v>0</v>
      </c>
      <c r="I447" s="313">
        <v>0</v>
      </c>
      <c r="J447" s="313">
        <v>0</v>
      </c>
      <c r="K447" s="313">
        <v>0</v>
      </c>
      <c r="L447" s="313">
        <v>0</v>
      </c>
      <c r="M447" s="313">
        <v>0</v>
      </c>
      <c r="N447" s="313">
        <v>0</v>
      </c>
      <c r="O447" s="313">
        <v>0</v>
      </c>
      <c r="P447" s="313">
        <v>0</v>
      </c>
      <c r="Q447" s="313">
        <v>0</v>
      </c>
      <c r="R447" s="313">
        <f t="shared" si="16"/>
        <v>0</v>
      </c>
      <c r="S447" s="313">
        <f t="shared" si="17"/>
        <v>0</v>
      </c>
    </row>
    <row r="448" spans="1:19" s="328" customFormat="1" x14ac:dyDescent="0.25">
      <c r="A448" s="310" t="s">
        <v>794</v>
      </c>
      <c r="B448" s="311" t="s">
        <v>739</v>
      </c>
      <c r="C448" s="312" t="s">
        <v>749</v>
      </c>
      <c r="D448" s="308">
        <v>0</v>
      </c>
      <c r="E448" s="313">
        <v>0</v>
      </c>
      <c r="F448" s="313">
        <v>0</v>
      </c>
      <c r="G448" s="313">
        <v>0</v>
      </c>
      <c r="H448" s="313">
        <v>0</v>
      </c>
      <c r="I448" s="313">
        <v>0</v>
      </c>
      <c r="J448" s="313">
        <v>0</v>
      </c>
      <c r="K448" s="313">
        <v>0</v>
      </c>
      <c r="L448" s="313">
        <v>0</v>
      </c>
      <c r="M448" s="313">
        <v>0</v>
      </c>
      <c r="N448" s="313">
        <v>0</v>
      </c>
      <c r="O448" s="313">
        <v>0</v>
      </c>
      <c r="P448" s="313">
        <v>0</v>
      </c>
      <c r="Q448" s="313">
        <v>0</v>
      </c>
      <c r="R448" s="313">
        <f t="shared" si="16"/>
        <v>0</v>
      </c>
      <c r="S448" s="313">
        <f t="shared" si="17"/>
        <v>0</v>
      </c>
    </row>
    <row r="449" spans="1:19" s="328" customFormat="1" ht="31.5" x14ac:dyDescent="0.25">
      <c r="A449" s="310" t="s">
        <v>795</v>
      </c>
      <c r="B449" s="321" t="s">
        <v>741</v>
      </c>
      <c r="C449" s="312" t="s">
        <v>749</v>
      </c>
      <c r="D449" s="308">
        <v>0</v>
      </c>
      <c r="E449" s="313">
        <v>0</v>
      </c>
      <c r="F449" s="313">
        <v>0</v>
      </c>
      <c r="G449" s="313">
        <v>0</v>
      </c>
      <c r="H449" s="313">
        <v>0</v>
      </c>
      <c r="I449" s="313">
        <v>0</v>
      </c>
      <c r="J449" s="313">
        <v>0</v>
      </c>
      <c r="K449" s="313">
        <v>0</v>
      </c>
      <c r="L449" s="313">
        <v>0</v>
      </c>
      <c r="M449" s="313">
        <v>0</v>
      </c>
      <c r="N449" s="313">
        <v>0</v>
      </c>
      <c r="O449" s="313">
        <v>0</v>
      </c>
      <c r="P449" s="313">
        <v>0</v>
      </c>
      <c r="Q449" s="313">
        <v>0</v>
      </c>
      <c r="R449" s="313">
        <f t="shared" si="16"/>
        <v>0</v>
      </c>
      <c r="S449" s="313">
        <f t="shared" si="17"/>
        <v>0</v>
      </c>
    </row>
    <row r="450" spans="1:19" s="328" customFormat="1" x14ac:dyDescent="0.25">
      <c r="A450" s="310" t="s">
        <v>40</v>
      </c>
      <c r="B450" s="316" t="s">
        <v>231</v>
      </c>
      <c r="C450" s="312" t="s">
        <v>749</v>
      </c>
      <c r="D450" s="308">
        <v>0</v>
      </c>
      <c r="E450" s="313">
        <v>0</v>
      </c>
      <c r="F450" s="313">
        <v>0</v>
      </c>
      <c r="G450" s="313">
        <v>0</v>
      </c>
      <c r="H450" s="313">
        <v>0</v>
      </c>
      <c r="I450" s="313">
        <v>0</v>
      </c>
      <c r="J450" s="313">
        <v>0</v>
      </c>
      <c r="K450" s="313">
        <v>0</v>
      </c>
      <c r="L450" s="313">
        <v>0</v>
      </c>
      <c r="M450" s="313">
        <v>0</v>
      </c>
      <c r="N450" s="313">
        <v>0</v>
      </c>
      <c r="O450" s="313">
        <v>0</v>
      </c>
      <c r="P450" s="313">
        <v>0</v>
      </c>
      <c r="Q450" s="313">
        <v>0</v>
      </c>
      <c r="R450" s="313">
        <f t="shared" si="16"/>
        <v>0</v>
      </c>
      <c r="S450" s="313">
        <f t="shared" si="17"/>
        <v>0</v>
      </c>
    </row>
    <row r="451" spans="1:19" s="328" customFormat="1" x14ac:dyDescent="0.25">
      <c r="A451" s="310" t="s">
        <v>41</v>
      </c>
      <c r="B451" s="316" t="s">
        <v>232</v>
      </c>
      <c r="C451" s="312" t="s">
        <v>749</v>
      </c>
      <c r="D451" s="308">
        <v>0</v>
      </c>
      <c r="E451" s="313">
        <v>0</v>
      </c>
      <c r="F451" s="313">
        <v>0</v>
      </c>
      <c r="G451" s="313">
        <v>0</v>
      </c>
      <c r="H451" s="313">
        <v>0</v>
      </c>
      <c r="I451" s="313">
        <v>0</v>
      </c>
      <c r="J451" s="313">
        <v>0</v>
      </c>
      <c r="K451" s="313">
        <v>0</v>
      </c>
      <c r="L451" s="313">
        <v>0</v>
      </c>
      <c r="M451" s="313">
        <v>0</v>
      </c>
      <c r="N451" s="313">
        <v>0</v>
      </c>
      <c r="O451" s="313">
        <v>0</v>
      </c>
      <c r="P451" s="313">
        <v>0</v>
      </c>
      <c r="Q451" s="313">
        <v>0</v>
      </c>
      <c r="R451" s="313">
        <f t="shared" si="16"/>
        <v>0</v>
      </c>
      <c r="S451" s="313">
        <f t="shared" si="17"/>
        <v>0</v>
      </c>
    </row>
    <row r="452" spans="1:19" s="328" customFormat="1" x14ac:dyDescent="0.25">
      <c r="A452" s="310" t="s">
        <v>26</v>
      </c>
      <c r="B452" s="318" t="s">
        <v>864</v>
      </c>
      <c r="C452" s="338" t="s">
        <v>286</v>
      </c>
      <c r="D452" s="308" t="s">
        <v>590</v>
      </c>
      <c r="E452" s="313" t="s">
        <v>590</v>
      </c>
      <c r="F452" s="313" t="s">
        <v>590</v>
      </c>
      <c r="G452" s="313" t="s">
        <v>590</v>
      </c>
      <c r="H452" s="313" t="s">
        <v>590</v>
      </c>
      <c r="I452" s="313" t="s">
        <v>590</v>
      </c>
      <c r="J452" s="313" t="s">
        <v>590</v>
      </c>
      <c r="K452" s="313" t="s">
        <v>590</v>
      </c>
      <c r="L452" s="313" t="s">
        <v>590</v>
      </c>
      <c r="M452" s="313" t="s">
        <v>590</v>
      </c>
      <c r="N452" s="313" t="s">
        <v>590</v>
      </c>
      <c r="O452" s="313" t="s">
        <v>590</v>
      </c>
      <c r="P452" s="313" t="s">
        <v>590</v>
      </c>
      <c r="Q452" s="313" t="s">
        <v>590</v>
      </c>
      <c r="R452" s="313" t="s">
        <v>590</v>
      </c>
      <c r="S452" s="313" t="s">
        <v>590</v>
      </c>
    </row>
    <row r="453" spans="1:19" s="328" customFormat="1" ht="43.5" customHeight="1" x14ac:dyDescent="0.25">
      <c r="A453" s="339" t="s">
        <v>830</v>
      </c>
      <c r="B453" s="316" t="s">
        <v>1117</v>
      </c>
      <c r="C453" s="312" t="s">
        <v>749</v>
      </c>
      <c r="D453" s="308">
        <v>436.08670726000003</v>
      </c>
      <c r="E453" s="313">
        <v>850.29285086000004</v>
      </c>
      <c r="F453" s="313">
        <v>1164.95822006564</v>
      </c>
      <c r="G453" s="313">
        <v>1288.5909455619999</v>
      </c>
      <c r="H453" s="313">
        <v>230.776029934962</v>
      </c>
      <c r="I453" s="313">
        <v>757.95395866539104</v>
      </c>
      <c r="J453" s="313">
        <v>372.460553268311</v>
      </c>
      <c r="K453" s="313">
        <v>619.92841438782796</v>
      </c>
      <c r="L453" s="313">
        <v>351.89720784618999</v>
      </c>
      <c r="M453" s="313">
        <v>765.84237055884796</v>
      </c>
      <c r="N453" s="313">
        <v>165.46290131365001</v>
      </c>
      <c r="O453" s="313">
        <v>560.189215689599</v>
      </c>
      <c r="P453" s="313">
        <v>793.24118304360502</v>
      </c>
      <c r="Q453" s="313">
        <v>0</v>
      </c>
      <c r="R453" s="313">
        <f t="shared" si="16"/>
        <v>1913.837875406718</v>
      </c>
      <c r="S453" s="313">
        <f t="shared" si="17"/>
        <v>2703.9139593016662</v>
      </c>
    </row>
    <row r="454" spans="1:19" s="328" customFormat="1" x14ac:dyDescent="0.25">
      <c r="A454" s="339" t="s">
        <v>831</v>
      </c>
      <c r="B454" s="311" t="s">
        <v>911</v>
      </c>
      <c r="C454" s="312" t="s">
        <v>749</v>
      </c>
      <c r="D454" s="308">
        <v>0</v>
      </c>
      <c r="E454" s="313">
        <v>0</v>
      </c>
      <c r="F454" s="313">
        <v>0</v>
      </c>
      <c r="G454" s="313">
        <v>0</v>
      </c>
      <c r="H454" s="313">
        <v>0</v>
      </c>
      <c r="I454" s="313">
        <v>0</v>
      </c>
      <c r="J454" s="313">
        <v>0</v>
      </c>
      <c r="K454" s="313">
        <v>0</v>
      </c>
      <c r="L454" s="313">
        <v>0</v>
      </c>
      <c r="M454" s="313">
        <v>0</v>
      </c>
      <c r="N454" s="313">
        <v>0</v>
      </c>
      <c r="O454" s="313">
        <v>0</v>
      </c>
      <c r="P454" s="313">
        <v>0</v>
      </c>
      <c r="Q454" s="313">
        <v>0</v>
      </c>
      <c r="R454" s="313">
        <f t="shared" si="16"/>
        <v>0</v>
      </c>
      <c r="S454" s="313">
        <f t="shared" si="17"/>
        <v>0</v>
      </c>
    </row>
    <row r="455" spans="1:19" s="328" customFormat="1" ht="31.5" x14ac:dyDescent="0.25">
      <c r="A455" s="339" t="s">
        <v>1114</v>
      </c>
      <c r="B455" s="321" t="s">
        <v>880</v>
      </c>
      <c r="C455" s="312" t="s">
        <v>749</v>
      </c>
      <c r="D455" s="308">
        <v>359.67867269999999</v>
      </c>
      <c r="E455" s="313">
        <v>710.74392556999999</v>
      </c>
      <c r="F455" s="313">
        <v>970.16991564553803</v>
      </c>
      <c r="G455" s="313">
        <v>811.16219874000001</v>
      </c>
      <c r="H455" s="313">
        <v>192.65379577913501</v>
      </c>
      <c r="I455" s="313">
        <v>457.071247669493</v>
      </c>
      <c r="J455" s="313">
        <v>310.91497819025898</v>
      </c>
      <c r="K455" s="313">
        <v>196.52814399985601</v>
      </c>
      <c r="L455" s="313">
        <v>293.61780137182501</v>
      </c>
      <c r="M455" s="313">
        <v>305.33626808237398</v>
      </c>
      <c r="N455" s="313">
        <v>138.066903428041</v>
      </c>
      <c r="O455" s="313">
        <v>119.188538021333</v>
      </c>
      <c r="P455" s="313">
        <v>329.99890516967099</v>
      </c>
      <c r="Q455" s="313">
        <v>0</v>
      </c>
      <c r="R455" s="313">
        <f t="shared" si="16"/>
        <v>1265.252383938931</v>
      </c>
      <c r="S455" s="313">
        <f t="shared" si="17"/>
        <v>1078.124197773056</v>
      </c>
    </row>
    <row r="456" spans="1:19" s="328" customFormat="1" ht="94.5" x14ac:dyDescent="0.25">
      <c r="A456" s="339" t="s">
        <v>1115</v>
      </c>
      <c r="B456" s="321" t="s">
        <v>1141</v>
      </c>
      <c r="C456" s="312" t="s">
        <v>749</v>
      </c>
      <c r="D456" s="308">
        <v>0</v>
      </c>
      <c r="E456" s="313">
        <v>0</v>
      </c>
      <c r="F456" s="313">
        <v>0</v>
      </c>
      <c r="G456" s="313">
        <v>257.541</v>
      </c>
      <c r="H456" s="313">
        <v>0</v>
      </c>
      <c r="I456" s="313">
        <v>35.713569999999997</v>
      </c>
      <c r="J456" s="313">
        <v>0</v>
      </c>
      <c r="K456" s="313">
        <v>160.50299999999999</v>
      </c>
      <c r="L456" s="313">
        <v>0</v>
      </c>
      <c r="M456" s="313">
        <v>167.245</v>
      </c>
      <c r="N456" s="313">
        <v>0</v>
      </c>
      <c r="O456" s="313">
        <v>174.26900000000001</v>
      </c>
      <c r="P456" s="313">
        <v>181.23975999999999</v>
      </c>
      <c r="Q456" s="313">
        <v>0</v>
      </c>
      <c r="R456" s="313">
        <f t="shared" si="16"/>
        <v>181.23975999999999</v>
      </c>
      <c r="S456" s="313">
        <f t="shared" si="17"/>
        <v>537.73056999999994</v>
      </c>
    </row>
    <row r="457" spans="1:19" s="328" customFormat="1" x14ac:dyDescent="0.25">
      <c r="A457" s="340" t="s">
        <v>833</v>
      </c>
      <c r="B457" s="321" t="s">
        <v>829</v>
      </c>
      <c r="C457" s="312" t="s">
        <v>749</v>
      </c>
      <c r="D457" s="308">
        <v>0</v>
      </c>
      <c r="E457" s="313">
        <v>0</v>
      </c>
      <c r="F457" s="313">
        <v>0</v>
      </c>
      <c r="G457" s="313">
        <v>0</v>
      </c>
      <c r="H457" s="313">
        <v>0</v>
      </c>
      <c r="I457" s="313">
        <v>0</v>
      </c>
      <c r="J457" s="313">
        <v>0</v>
      </c>
      <c r="K457" s="313">
        <v>0</v>
      </c>
      <c r="L457" s="313">
        <v>0</v>
      </c>
      <c r="M457" s="313">
        <v>0</v>
      </c>
      <c r="N457" s="313">
        <v>0</v>
      </c>
      <c r="O457" s="313">
        <v>0</v>
      </c>
      <c r="P457" s="313">
        <v>0</v>
      </c>
      <c r="Q457" s="313">
        <v>0</v>
      </c>
      <c r="R457" s="313">
        <f t="shared" si="16"/>
        <v>0</v>
      </c>
      <c r="S457" s="313">
        <f t="shared" si="17"/>
        <v>0</v>
      </c>
    </row>
    <row r="458" spans="1:19" s="328" customFormat="1" x14ac:dyDescent="0.25">
      <c r="A458" s="340" t="s">
        <v>1120</v>
      </c>
      <c r="B458" s="311" t="s">
        <v>1116</v>
      </c>
      <c r="C458" s="312" t="s">
        <v>749</v>
      </c>
      <c r="D458" s="308">
        <v>0</v>
      </c>
      <c r="E458" s="313">
        <v>0</v>
      </c>
      <c r="F458" s="313">
        <v>0</v>
      </c>
      <c r="G458" s="313">
        <v>10.78192172</v>
      </c>
      <c r="H458" s="313">
        <v>0</v>
      </c>
      <c r="I458" s="313">
        <v>167.09668780000001</v>
      </c>
      <c r="J458" s="313">
        <v>0</v>
      </c>
      <c r="K458" s="313">
        <v>192.12846214800001</v>
      </c>
      <c r="L458" s="313">
        <v>0</v>
      </c>
      <c r="M458" s="313">
        <v>199.18900266</v>
      </c>
      <c r="N458" s="313">
        <v>0</v>
      </c>
      <c r="O458" s="313">
        <v>208.25755286399999</v>
      </c>
      <c r="P458" s="313">
        <v>179.97216764000001</v>
      </c>
      <c r="Q458" s="313">
        <v>0</v>
      </c>
      <c r="R458" s="313">
        <f t="shared" si="16"/>
        <v>179.97216764000001</v>
      </c>
      <c r="S458" s="313">
        <f t="shared" si="17"/>
        <v>766.67170547199999</v>
      </c>
    </row>
    <row r="459" spans="1:19" s="328" customFormat="1" ht="33" customHeight="1" x14ac:dyDescent="0.25">
      <c r="A459" s="339" t="s">
        <v>46</v>
      </c>
      <c r="B459" s="316" t="s">
        <v>1147</v>
      </c>
      <c r="C459" s="338" t="s">
        <v>286</v>
      </c>
      <c r="D459" s="308" t="s">
        <v>590</v>
      </c>
      <c r="E459" s="313" t="s">
        <v>590</v>
      </c>
      <c r="F459" s="313" t="s">
        <v>590</v>
      </c>
      <c r="G459" s="313" t="s">
        <v>590</v>
      </c>
      <c r="H459" s="313" t="s">
        <v>590</v>
      </c>
      <c r="I459" s="313" t="s">
        <v>590</v>
      </c>
      <c r="J459" s="313" t="s">
        <v>590</v>
      </c>
      <c r="K459" s="313" t="s">
        <v>590</v>
      </c>
      <c r="L459" s="313" t="s">
        <v>590</v>
      </c>
      <c r="M459" s="313" t="s">
        <v>590</v>
      </c>
      <c r="N459" s="313" t="s">
        <v>590</v>
      </c>
      <c r="O459" s="313" t="s">
        <v>590</v>
      </c>
      <c r="P459" s="313" t="s">
        <v>590</v>
      </c>
      <c r="Q459" s="313" t="s">
        <v>590</v>
      </c>
      <c r="R459" s="313" t="s">
        <v>590</v>
      </c>
      <c r="S459" s="313" t="s">
        <v>590</v>
      </c>
    </row>
    <row r="460" spans="1:19" s="328" customFormat="1" x14ac:dyDescent="0.25">
      <c r="A460" s="339" t="s">
        <v>834</v>
      </c>
      <c r="B460" s="311" t="s">
        <v>942</v>
      </c>
      <c r="C460" s="312" t="s">
        <v>749</v>
      </c>
      <c r="D460" s="308" t="s">
        <v>286</v>
      </c>
      <c r="E460" s="313" t="s">
        <v>286</v>
      </c>
      <c r="F460" s="313" t="s">
        <v>286</v>
      </c>
      <c r="G460" s="313" t="s">
        <v>286</v>
      </c>
      <c r="H460" s="313" t="s">
        <v>286</v>
      </c>
      <c r="I460" s="313" t="s">
        <v>286</v>
      </c>
      <c r="J460" s="313" t="s">
        <v>286</v>
      </c>
      <c r="K460" s="313" t="s">
        <v>286</v>
      </c>
      <c r="L460" s="313" t="s">
        <v>286</v>
      </c>
      <c r="M460" s="313" t="s">
        <v>286</v>
      </c>
      <c r="N460" s="313" t="s">
        <v>286</v>
      </c>
      <c r="O460" s="313" t="s">
        <v>286</v>
      </c>
      <c r="P460" s="313" t="s">
        <v>286</v>
      </c>
      <c r="Q460" s="313" t="s">
        <v>286</v>
      </c>
      <c r="R460" s="313" t="s">
        <v>286</v>
      </c>
      <c r="S460" s="313" t="s">
        <v>286</v>
      </c>
    </row>
    <row r="461" spans="1:19" s="328" customFormat="1" x14ac:dyDescent="0.25">
      <c r="A461" s="339" t="s">
        <v>835</v>
      </c>
      <c r="B461" s="311" t="s">
        <v>943</v>
      </c>
      <c r="C461" s="312" t="s">
        <v>749</v>
      </c>
      <c r="D461" s="308" t="s">
        <v>286</v>
      </c>
      <c r="E461" s="313" t="s">
        <v>286</v>
      </c>
      <c r="F461" s="313" t="s">
        <v>286</v>
      </c>
      <c r="G461" s="313" t="s">
        <v>286</v>
      </c>
      <c r="H461" s="313" t="s">
        <v>286</v>
      </c>
      <c r="I461" s="313" t="s">
        <v>286</v>
      </c>
      <c r="J461" s="313" t="s">
        <v>286</v>
      </c>
      <c r="K461" s="313" t="s">
        <v>286</v>
      </c>
      <c r="L461" s="313" t="s">
        <v>286</v>
      </c>
      <c r="M461" s="313" t="s">
        <v>286</v>
      </c>
      <c r="N461" s="313" t="s">
        <v>286</v>
      </c>
      <c r="O461" s="313" t="s">
        <v>286</v>
      </c>
      <c r="P461" s="313" t="s">
        <v>286</v>
      </c>
      <c r="Q461" s="313" t="s">
        <v>286</v>
      </c>
      <c r="R461" s="313" t="s">
        <v>286</v>
      </c>
      <c r="S461" s="313" t="s">
        <v>286</v>
      </c>
    </row>
    <row r="462" spans="1:19" s="328" customFormat="1" x14ac:dyDescent="0.25">
      <c r="A462" s="339" t="s">
        <v>836</v>
      </c>
      <c r="B462" s="311" t="s">
        <v>944</v>
      </c>
      <c r="C462" s="312" t="s">
        <v>749</v>
      </c>
      <c r="D462" s="308" t="s">
        <v>286</v>
      </c>
      <c r="E462" s="313" t="s">
        <v>286</v>
      </c>
      <c r="F462" s="313" t="s">
        <v>286</v>
      </c>
      <c r="G462" s="313" t="s">
        <v>286</v>
      </c>
      <c r="H462" s="313" t="s">
        <v>286</v>
      </c>
      <c r="I462" s="313" t="s">
        <v>286</v>
      </c>
      <c r="J462" s="313" t="s">
        <v>286</v>
      </c>
      <c r="K462" s="313" t="s">
        <v>286</v>
      </c>
      <c r="L462" s="313" t="s">
        <v>286</v>
      </c>
      <c r="M462" s="313" t="s">
        <v>286</v>
      </c>
      <c r="N462" s="313" t="s">
        <v>286</v>
      </c>
      <c r="O462" s="313" t="s">
        <v>286</v>
      </c>
      <c r="P462" s="313" t="s">
        <v>286</v>
      </c>
      <c r="Q462" s="313" t="s">
        <v>286</v>
      </c>
      <c r="R462" s="313" t="s">
        <v>286</v>
      </c>
      <c r="S462" s="313" t="s">
        <v>286</v>
      </c>
    </row>
    <row r="463" spans="1:19" s="328" customFormat="1" ht="47.25" x14ac:dyDescent="0.25">
      <c r="A463" s="339" t="s">
        <v>750</v>
      </c>
      <c r="B463" s="316" t="s">
        <v>1139</v>
      </c>
      <c r="C463" s="312" t="s">
        <v>749</v>
      </c>
      <c r="D463" s="308">
        <v>0</v>
      </c>
      <c r="E463" s="313">
        <v>0</v>
      </c>
      <c r="F463" s="313">
        <v>0</v>
      </c>
      <c r="G463" s="313">
        <v>0</v>
      </c>
      <c r="H463" s="313">
        <v>0</v>
      </c>
      <c r="I463" s="313">
        <v>0</v>
      </c>
      <c r="J463" s="313">
        <v>0</v>
      </c>
      <c r="K463" s="313">
        <v>0</v>
      </c>
      <c r="L463" s="313">
        <v>0</v>
      </c>
      <c r="M463" s="313">
        <v>0</v>
      </c>
      <c r="N463" s="313">
        <v>0</v>
      </c>
      <c r="O463" s="313">
        <v>0</v>
      </c>
      <c r="P463" s="313">
        <v>0</v>
      </c>
      <c r="Q463" s="313">
        <v>0</v>
      </c>
      <c r="R463" s="313">
        <f t="shared" si="16"/>
        <v>0</v>
      </c>
      <c r="S463" s="313">
        <f t="shared" si="17"/>
        <v>0</v>
      </c>
    </row>
  </sheetData>
  <autoFilter ref="A16:S464"/>
  <mergeCells count="33">
    <mergeCell ref="A380:B380"/>
    <mergeCell ref="A375:S376"/>
    <mergeCell ref="A377:A378"/>
    <mergeCell ref="B377:B378"/>
    <mergeCell ref="C377:C378"/>
    <mergeCell ref="H377:I377"/>
    <mergeCell ref="N377:O377"/>
    <mergeCell ref="P377:Q377"/>
    <mergeCell ref="R377:S377"/>
    <mergeCell ref="J377:K377"/>
    <mergeCell ref="L377:M377"/>
    <mergeCell ref="F377:G377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A325:S325"/>
    <mergeCell ref="C14:C15"/>
    <mergeCell ref="H14:I14"/>
    <mergeCell ref="N14:O14"/>
    <mergeCell ref="P14:Q14"/>
    <mergeCell ref="A14:A15"/>
    <mergeCell ref="B14:B15"/>
    <mergeCell ref="J14:K14"/>
    <mergeCell ref="L14:M14"/>
    <mergeCell ref="F14:G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53" fitToHeight="7" orientation="landscape" r:id="rId1"/>
  <rowBreaks count="3" manualBreakCount="3">
    <brk id="126" max="16383" man="1"/>
    <brk id="248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Россети Тюмень</vt:lpstr>
      <vt:lpstr>'Россети Тюмень'!Заголовки_для_печати</vt:lpstr>
      <vt:lpstr>'Россети Тюмень'!Область_печати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Каталова Любовь Юрьевна</cp:lastModifiedBy>
  <cp:lastPrinted>2024-04-17T09:27:36Z</cp:lastPrinted>
  <dcterms:created xsi:type="dcterms:W3CDTF">2015-09-16T07:43:55Z</dcterms:created>
  <dcterms:modified xsi:type="dcterms:W3CDTF">2024-05-14T12:12:12Z</dcterms:modified>
</cp:coreProperties>
</file>